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vudarceva\Desktop\КР ЭЛОУ-АВТ-3 в 2025 г\"/>
    </mc:Choice>
  </mc:AlternateContent>
  <bookViews>
    <workbookView xWindow="0" yWindow="0" windowWidth="25170" windowHeight="13800"/>
  </bookViews>
  <sheets>
    <sheet name="24-НПЗ-335 Теплоизоляция. Леса " sheetId="1" r:id="rId1"/>
  </sheets>
  <definedNames>
    <definedName name="_xlnm.Print_Titles" localSheetId="0">'24-НПЗ-335 Теплоизоляция. Леса '!$22:$22</definedName>
  </definedNames>
  <calcPr calcId="152511"/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<sst xmlns="http://schemas.openxmlformats.org/spreadsheetml/2006/main" count="971" uniqueCount="345">
  <si>
    <t>ПАО "Орскнефтеоргсинтез"</t>
  </si>
  <si>
    <t>(наименование стройки)</t>
  </si>
  <si>
    <t>ЛОКАЛЬНАЯ СМЕТА № 24-НПЗ-335</t>
  </si>
  <si>
    <t>(локальная смета)</t>
  </si>
  <si>
    <t xml:space="preserve">на Теплоизоляционные работы. Леса. Ремонтные работы в период проведения капитального ремонта технологической установки ЭЛОУ-АВТ-3 производства № 1 в 2025г.,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</si>
  <si>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</si>
  <si>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</si>
  <si>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</si>
  <si>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</si>
  <si>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</si>
  <si>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</si>
  <si>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</si>
  <si>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</si>
  <si>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</si>
  <si>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</si>
  <si>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</si>
  <si>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III квартал 2024г.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</si>
  <si>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</si>
  <si>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</si>
  <si>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</si>
  <si>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</si>
  <si>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</si>
  <si>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</si>
  <si>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</si>
  <si>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</si>
  <si>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</si>
  <si>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</si>
  <si>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</si>
  <si>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</si>
  <si>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</si>
  <si>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</si>
  <si>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</si>
  <si>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</si>
  <si>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Теплоизоляционные работы</t>
  </si>
  <si>
    <t>Демонтаж, монтаж теплоизоляции трубопровода №4 для проведения ЭПБ</t>
  </si>
  <si>
    <t>1</t>
  </si>
  <si>
    <t>ФЕРр66-24-2
Приказ Минстроя России от 26.12.2019 №876/пр</t>
  </si>
  <si>
    <t>Разборка тепловой изоляции: из ваты минеральной (в мусор строительный: базальт.маты -1,26м³, в м/лом- аллюминий -26м², с повторным использованием-аллюминий -17м², вновь используется в п.4 )  ( деф.вед.разд.5 п.1 )</t>
  </si>
  <si>
    <t>100 м2</t>
  </si>
  <si>
    <t>Объем=(26+17) / 100</t>
  </si>
  <si>
    <t>ИНДЕКС К ПОЗИЦИИ: Прочие объекты (56), ФЕР, 3 кв 2024 (СМР),Письмо Минстроя России от 10.09.2024 года № 52528-ИФ/09, прил.1 ОЗП=34,6; ЭМ=13,15; ЗПМ=34,6; МАТ=9,57</t>
  </si>
  <si>
    <t>Наружные инженерные сети: демонтаж, разборка, очистка (ремонтно-строительные)</t>
  </si>
  <si>
    <t>Накладные расходы 89% ФОТ (от 2 715)</t>
  </si>
  <si>
    <t>Сметная прибыль 44% ФОТ (от 2 715)</t>
  </si>
  <si>
    <t>Итого c накладными и см. прибылью</t>
  </si>
  <si>
    <t>2</t>
  </si>
  <si>
    <t>ФЕР26-01-008-01
Приказ Минстроя России от 26.12.2019 №876/пр</t>
  </si>
  <si>
    <t>Изоляция трубопроводов матами и холстами из супертонкого волокна (стеклянного и базальтового), матами звукопоглощающими ( деф.вед.разд.5 п.1 )</t>
  </si>
  <si>
    <t>м3</t>
  </si>
  <si>
    <t>Теплоизоляционные работы</t>
  </si>
  <si>
    <t>Накладные расходы 97% ФОТ (от 7 842)</t>
  </si>
  <si>
    <t>Сметная прибыль 55%*0.85 ФОТ (от 7 842)</t>
  </si>
  <si>
    <t>3</t>
  </si>
  <si>
    <t>Данные ОМТО</t>
  </si>
  <si>
    <t>ЕURO МПБ-30 без.обкл.2000х1000х80 (материал подрядчика)</t>
  </si>
  <si>
    <t>м³</t>
  </si>
  <si>
    <t>4 220,56
4823,50/1,2*1,05</t>
  </si>
  <si>
    <t>Объем=1,26*1,55</t>
  </si>
  <si>
    <t>Цена МАТ=4823,50/1,2*1,05</t>
  </si>
  <si>
    <t>Материалы для строительных работ</t>
  </si>
  <si>
    <t>4</t>
  </si>
  <si>
    <t>ФЕР26-01-049-01
Приказ Минстроя России от 26.12.2019 №876/пр</t>
  </si>
  <si>
    <t>Покрытие поверхности изоляции трубопроводов: листами алюминиевых сплавов. Покрытие изоляции аллюминием б/у  ( деф.вед.разд.5 п.1 )</t>
  </si>
  <si>
    <t>Объем=17 / 100</t>
  </si>
  <si>
    <t>2 750,49 = 3 596,78 - 12,97 x 65,25</t>
  </si>
  <si>
    <t>Без изготовления деталей покрытия ОЗП=0,91; ТЗ=0,91</t>
  </si>
  <si>
    <t>Накладные расходы 97% ФОТ (от 8 956)</t>
  </si>
  <si>
    <t>Сметная прибыль 55%*0.85 ФОТ (от 8 956)</t>
  </si>
  <si>
    <t>5
*</t>
  </si>
  <si>
    <t>ФССЦ-12.2.01.01-0011
Приказ Минстроя России от 26.12.2019 №876/пр</t>
  </si>
  <si>
    <t>Детали защитных покрытий конструкций тепловой изоляции трубопроводов из листов алюминиевых сплавов (материал заказчика б/у с коэфф.=0,15, демонтированы ранее в п.1)</t>
  </si>
  <si>
    <t>м2</t>
  </si>
  <si>
    <t>6</t>
  </si>
  <si>
    <t>Покрытие поверхности изоляции трубопроводов: листа ми алюминиевых сплавов. Покрытие изоляции аллюминием новым ( деф.вед.разд.5 п.1 )</t>
  </si>
  <si>
    <t>Объем=26 / 100</t>
  </si>
  <si>
    <t>Накладные расходы 97% ФОТ (от 15 047)</t>
  </si>
  <si>
    <t>Сметная прибыль 55%*0.85 ФОТ (от 15 047)</t>
  </si>
  <si>
    <t>7</t>
  </si>
  <si>
    <t>ФССЦ-10.1.02.02-0102
Приказ Минстроя России от 26.12.2019 №876/пр</t>
  </si>
  <si>
    <t>Листы алюминиевые, марка АД1Н, толщина 0,8 мм. ( материал подрядчика )</t>
  </si>
  <si>
    <t>кг</t>
  </si>
  <si>
    <t>Объем=26*2,71*1,22*0,8</t>
  </si>
  <si>
    <t>Демонтаж, монтаж теплоизоляции трубопровода №9 для проведения ЭПБ</t>
  </si>
  <si>
    <t>8</t>
  </si>
  <si>
    <t>Разборка тепловой изоляции: из ваты минеральной (мусор строительн базальт.маты- 0,35м³; стеклопластик -12,20м² ) ( деф.вед.разд.5 п.2)</t>
  </si>
  <si>
    <t>Объем=12,20 / 100</t>
  </si>
  <si>
    <t>Накладные расходы 89% ФОТ (от 771)</t>
  </si>
  <si>
    <t>Сметная прибыль 44% ФОТ (от 771)</t>
  </si>
  <si>
    <t>9</t>
  </si>
  <si>
    <t>Изоляция трубопроводов матами и холстами из супертонкого волокна (стеклянного и базальтового), матами звукопоглощающими ( деф.вед.разд.5 п.2)</t>
  </si>
  <si>
    <t>Накладные расходы 97% ФОТ (от 2 178)</t>
  </si>
  <si>
    <t>Сметная прибыль 55%*0.85 ФОТ (от 2 178)</t>
  </si>
  <si>
    <t>10</t>
  </si>
  <si>
    <t>Объем=0,35*1,55</t>
  </si>
  <si>
    <t>11</t>
  </si>
  <si>
    <t>ФЕР26-01-052-01
Приказ Минстроя России от 26.12.2019 №876/пр</t>
  </si>
  <si>
    <t>Покрытие поверхности изоляции трубопроводов: стеклопластиками РСТ, тканями стеклянными ( деф.вед.разд.5 п.2)</t>
  </si>
  <si>
    <t>4 861,41 = 5 562,01 - 113 x 6,20</t>
  </si>
  <si>
    <t>Поправочный коэффициент на изменение технологии ОЗП=0,6; ЭМ=0,6 к расх.; ЗПМ=0,6; ТЗ=0,6; ТЗМ=0,6</t>
  </si>
  <si>
    <t>Накладные расходы 97% ФОТ (от 2 794)</t>
  </si>
  <si>
    <t>Сметная прибыль 55%*0.85 ФОТ (от 2 794)</t>
  </si>
  <si>
    <t>12</t>
  </si>
  <si>
    <t>Стеклопластик РСТ-430Л ( материал подрядчика )</t>
  </si>
  <si>
    <t>м²</t>
  </si>
  <si>
    <t>53,11
60,70/1,2*1,05</t>
  </si>
  <si>
    <t>Объем=12,20*1,16</t>
  </si>
  <si>
    <t>Цена МАТ=60,70/1,2*1,05</t>
  </si>
  <si>
    <t>Демонтаж, монтаж теплоизоляции трубопровода №29 для проведения ЭПБ</t>
  </si>
  <si>
    <t>13</t>
  </si>
  <si>
    <t>Разборка тепловой изоляции: из ваты минеральной (в мусор строительный: базальт.маты -2,78м³, в м/лом- аллюминий -95,5м² )  ( деф.вед.разд.5 п.3 )</t>
  </si>
  <si>
    <t>Объем=95,5 / 100</t>
  </si>
  <si>
    <t>Накладные расходы 89% ФОТ (от 6 032)</t>
  </si>
  <si>
    <t>Сметная прибыль 44% ФОТ (от 6 032)</t>
  </si>
  <si>
    <t>14</t>
  </si>
  <si>
    <t>Изоляция трубопроводов матами и холстами из супертонкого волокна (стеклянного и базальтового), матами звукопоглощающими ( деф.вед.разд.5 п.3 )</t>
  </si>
  <si>
    <t>Накладные расходы 97% ФОТ (от 17 302)</t>
  </si>
  <si>
    <t>Сметная прибыль 55%*0.85 ФОТ (от 17 302)</t>
  </si>
  <si>
    <t>15</t>
  </si>
  <si>
    <t>Объем=2,78*1,55</t>
  </si>
  <si>
    <t>16</t>
  </si>
  <si>
    <t>Покрытие поверхности изоляции трубопроводов: листа ми алюминиевых сплавов. Покрытие изоляции аллюминием новым ( деф.вед.разд.5 п.3 )</t>
  </si>
  <si>
    <t>Накладные расходы 97% ФОТ (от 55 268)</t>
  </si>
  <si>
    <t>Сметная прибыль 55%*0.85 ФОТ (от 55 268)</t>
  </si>
  <si>
    <t>17</t>
  </si>
  <si>
    <t>Объем=95,5*2,71*1,22*0,8</t>
  </si>
  <si>
    <t>Демонтаж, монтаж теплоизоляции трубопровода №24 для проведения ЭПБ</t>
  </si>
  <si>
    <t>18</t>
  </si>
  <si>
    <t>Разборка тепловой изоляции: из ваты минеральной (мусор строительн базальт.маты- 0,12м³; стеклопластик -4,3м² ) ( деф.вед.разд.5 п.4)</t>
  </si>
  <si>
    <t>Объем=4,3 / 100</t>
  </si>
  <si>
    <t>Накладные расходы 89% ФОТ (от 271)</t>
  </si>
  <si>
    <t>Сметная прибыль 44% ФОТ (от 271)</t>
  </si>
  <si>
    <t>19</t>
  </si>
  <si>
    <t>Изоляция трубопроводов матами и холстами из супертонкого волокна (стеклянного и базальтового), матами звукопоглощающими ( деф.вед.разд.5 п.4)</t>
  </si>
  <si>
    <t>Накладные расходы 97% ФОТ (от 747)</t>
  </si>
  <si>
    <t>Сметная прибыль 55%*0.85 ФОТ (от 747)</t>
  </si>
  <si>
    <t>20</t>
  </si>
  <si>
    <t>Объем=0,12*1,55</t>
  </si>
  <si>
    <t>21</t>
  </si>
  <si>
    <t>Покрытие поверхности изоляции трубопроводов: стеклопластиками РСТ, тканями стеклянными ( деф.вед.разд.5 п.4)</t>
  </si>
  <si>
    <t>Накладные расходы 97% ФОТ (от 984)</t>
  </si>
  <si>
    <t>Сметная прибыль 55%*0.85 ФОТ (от 984)</t>
  </si>
  <si>
    <t>22</t>
  </si>
  <si>
    <t>Объем=4,3*1,16</t>
  </si>
  <si>
    <t>Демонтаж, монтаж теплоизоляции трубопроводов №2, 3, 5, 6, 8, 10, 11, 12, 13, 14, 16, 17, 18, 19, 20, 21, 22, 23, 25, 27, 28, 30, 31, 32, 33, 34, 35, 36, 37, 38 для проведения освидетельствования</t>
  </si>
  <si>
    <t>23</t>
  </si>
  <si>
    <t>Разборка тепловой изоляции: из ваты минеральной (мусор строительн базальт.маты- 12,72м³; стеклопластик -439,24м² ) ( деф.вед.разд.5 п.5)</t>
  </si>
  <si>
    <t>Объем=439,24 / 100</t>
  </si>
  <si>
    <t>Накладные расходы 89% ФОТ (от 27 740)</t>
  </si>
  <si>
    <t>Сметная прибыль 44% ФОТ (от 27 740)</t>
  </si>
  <si>
    <t>24</t>
  </si>
  <si>
    <t>Изоляция трубопроводов матами и холстами из супертонкого волокна (стеклянного и базальтового), матами звукопоглощающими ( деф.вед.разд.5 п.5)</t>
  </si>
  <si>
    <t>Накладные расходы 97% ФОТ (от 79 164)</t>
  </si>
  <si>
    <t>Сметная прибыль 55%*0.85 ФОТ (от 79 164)</t>
  </si>
  <si>
    <t>25</t>
  </si>
  <si>
    <t>Объем=12,72*1,55</t>
  </si>
  <si>
    <t>26</t>
  </si>
  <si>
    <t>Покрытие поверхности изоляции трубопроводов: стеклопластиками РСТ, тканями стеклянными ( деф.вед.разд.5 п.5)</t>
  </si>
  <si>
    <t>Накладные расходы 97% ФОТ (от 100 577)</t>
  </si>
  <si>
    <t>Сметная прибыль 55%*0.85 ФОТ (от 100 577)</t>
  </si>
  <si>
    <t>27</t>
  </si>
  <si>
    <t>Объем=439,24*1,16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</si>
  <si>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</si>
  <si>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</si>
  <si>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</si>
  <si>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</si>
  <si>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Теплоизоляционные работы</t>
  </si>
  <si>
    <t>Материалы заказчика</t>
  </si>
  <si>
    <t>Раздел 2. Леса</t>
  </si>
  <si>
    <t>Инвентарные леса</t>
  </si>
  <si>
    <t>Погрузка инвентарных лесов для перевозки с базы подрядчика на приобъектовый склад и обратно - 327 м2  (50% от общего объема)</t>
  </si>
  <si>
    <t>28</t>
  </si>
  <si>
    <t>ФССЦпг-01-01-01-006
Приказ Минстроя России от 26.12.2019 №876/пр</t>
  </si>
  <si>
    <t>Погрузо-разгрузочные работы при автомобильных перевозках: Погрузка изделий плотничных . прим. Деревянные детали лесов (инвентарные леса) ( деф.вед. разд.6 п.1 )</t>
  </si>
  <si>
    <t>1 т груза</t>
  </si>
  <si>
    <t>Объем=327*45,97/1000</t>
  </si>
  <si>
    <t>Погрузка с базы подрядчика на приобъектный склад и обратно ПЗ=2 (ОЗП=2; ЭМ=2 к расх.; ЗПМ=2; МАТ=2 к расх.; ТЗ=2; ТЗМ=2)</t>
  </si>
  <si>
    <t>Отдельные виды затрат, относимые на стоимость строительных работ</t>
  </si>
  <si>
    <t>29</t>
  </si>
  <si>
    <t>ФССЦпг-01-01-01-014
Приказ Минстроя России от 26.12.2019 №876/пр</t>
  </si>
  <si>
    <t>Погрузо-разгрузочные работы при автомобильных перевозках: Погрузка изделий металлических . прим. Металлические детали лесов (инвентарные леса) ( деф.вед. разд.6 п.1 )</t>
  </si>
  <si>
    <t>Объем=327*28,36/1000</t>
  </si>
  <si>
    <t>Перевозка инвентарных лесов с базы подрядчика на приобъектовый склад и обратно - 586м2  (50% от общего объема)</t>
  </si>
  <si>
    <t>30</t>
  </si>
  <si>
    <t>ФССЦпг-03-01-01-002
Приказ Минстроя России от 26.12.2019 №876/пр</t>
  </si>
  <si>
    <t>Перевозка грузов (инвентарные леса) автомобилями бортовыми грузоподъемностью до 15 т на расстояние: I класс груза до 2 км. ( деф.вед. разд.6 п.2 )</t>
  </si>
  <si>
    <t>Объем=15,032+9,274</t>
  </si>
  <si>
    <t>Перевозка с базы подрядчика на приобъектный склад и обратно ПЗ=2 (ОЗП=2; ЭМ=2 к расх.; ЗПМ=2; МАТ=2 к расх.; ТЗ=2; ТЗМ=2)</t>
  </si>
  <si>
    <t>ИНДЕКС К ПОЗИЦИИ: Автомобили-самосвалы (56), ФЕР, 3 кв 2023 (ПГ2), Письмо Минстроя России от 10.08.2023г. №21491-ОГ/09, прил.2 ЭМ=12,01; МАТ=12,01</t>
  </si>
  <si>
    <t>Перевозка грузов автотранспортом (Автомобили бортовые)</t>
  </si>
  <si>
    <t>Установка и разборка наружных инвентарных лесов для постановки заглушек, сборки, разборки теплообменников: Т-2,Т-2а, Т-2б, Т-2в, Т-3а, Т-3б, Т-4, Т-5, Т-5а,Т-5б, Т-6, Т-7, Т-8
Т-8а, Т-9, Т-9а</t>
  </si>
  <si>
    <t>31</t>
  </si>
  <si>
    <t>ФЕР08-07-001-02
Приказ Минстроя России от 26.12.2019 №876/пр</t>
  </si>
  <si>
    <t>Установка и разборка наружных инвентарных лесов высотой до 16 м: трубчатых для прочих отделочных работ. (установливаются сразу)  ( деф.вед. разд.6 п.1 )</t>
  </si>
  <si>
    <t>Объем=212 / 100</t>
  </si>
  <si>
    <t>Конструкции из кирпича и блоков</t>
  </si>
  <si>
    <t>Накладные расходы 110% ФОТ (от 31 772)</t>
  </si>
  <si>
    <t>Сметная прибыль 69%*0.85 ФОТ (от 31 772)</t>
  </si>
  <si>
    <t>Установка и разборка наружных инвентарных лесов для постановки заглушек, сборки, разборки теплообменников: Т-7, Т- 9, Т-6, Т-2а Т-2б Т-2в</t>
  </si>
  <si>
    <t>32</t>
  </si>
  <si>
    <t>Установка и разборка наружных инвентарных лесов высотой до 16 м: трубчатых для прочих отделочных работ. (установливаются сразу) ( деф.вед. разд.6 п.2 )</t>
  </si>
  <si>
    <t>Объем=96 / 100</t>
  </si>
  <si>
    <t>Накладные расходы 110% ФОТ (от 14 388)</t>
  </si>
  <si>
    <t>Сметная прибыль 69%*0.85 ФОТ (от 14 388)</t>
  </si>
  <si>
    <t>Установка и разборка наружных инвентарных лесов для постановки заглушек, сборки, разборки теплообменников: Т-8, Т-8а</t>
  </si>
  <si>
    <t>33</t>
  </si>
  <si>
    <t>Установка и разборка наружных инвентарных лесов высотой до 16 м: трубчатых для прочих отделочных работ. (установливаются сразу) ( деф.вед. разд.6 п.3 )</t>
  </si>
  <si>
    <t>Объем=64 / 100</t>
  </si>
  <si>
    <t>Накладные расходы 110% ФОТ (от 9 592)</t>
  </si>
  <si>
    <t>Сметная прибыль 69%*0.85 ФОТ (от 9 592)</t>
  </si>
  <si>
    <t>Установка и разборка внутренних (горизонтальных) инвентарных лесов для демонтажа, монтажа запорной арматуры в насосных</t>
  </si>
  <si>
    <t>34</t>
  </si>
  <si>
    <t>ФЕР08-07-002-01
Приказ Минстроя России от 26.12.2019 №876/пр</t>
  </si>
  <si>
    <t>Установка и разборка внутренних трубчатых инвентарных лесов: при высоте помещений до 6 м. (установливаются сразу) ( деф.вед. разд.6 п.4 )</t>
  </si>
  <si>
    <t>100 м2 горизонтальной проекции</t>
  </si>
  <si>
    <t>Объем=12 / 100</t>
  </si>
  <si>
    <t>Накладные расходы 110% ФОТ (от 3 033)</t>
  </si>
  <si>
    <t>Сметная прибыль 69%*0.85 ФОТ (от 3 033)</t>
  </si>
  <si>
    <t>Установка и разборка наружных инвентарных лесов для демонтажа, монтажа, ремонта смесителей воды в электродегидраторы</t>
  </si>
  <si>
    <t>35</t>
  </si>
  <si>
    <t>Установка и разборка наружных инвентарных лесов высотой до 16 м: трубчатых для прочих отделочных работ. (установливаются сразу) ( деф.вед. разд.6 п.5 )</t>
  </si>
  <si>
    <t>Объем=50 / 100</t>
  </si>
  <si>
    <t>Накладные расходы 110% ФОТ (от 7 493)</t>
  </si>
  <si>
    <t>Сметная прибыль 69%*0.85 ФОТ (от 7 493)</t>
  </si>
  <si>
    <t>Установка и разборка внутренних (горизонтальных) инвентарных лесов для ревизии огнезадерживающих клапанов</t>
  </si>
  <si>
    <t>36</t>
  </si>
  <si>
    <t>Установка и разборка внутренних трубчатых инвентарных лесов: при высоте помещений до 6 м. ( деф.вед. разд.6 п.6 )</t>
  </si>
  <si>
    <t>Объем=4 / 100</t>
  </si>
  <si>
    <t>Накладные расходы 110% ФОТ (от 1 011)</t>
  </si>
  <si>
    <t>Сметная прибыль 69%*0.85 ФОТ (от 1 011)</t>
  </si>
  <si>
    <t>37</t>
  </si>
  <si>
    <t>( Перестановка) Установка и разборка внутренних трубчатых инвентарных лесов: при высоте помещений до 6 м. ( деф.вед. разд.6 п.6 )</t>
  </si>
  <si>
    <t>618,36 = 997,83 - 0,008 x 1 100,00 - 0,029 x 6 102,00 - 5,5 x 35,22</t>
  </si>
  <si>
    <t>Установка и разборка наружных инвентарных лесов для ЭПБ трубопровода № 4, демонтаж, монтаж теплоизоляции</t>
  </si>
  <si>
    <t>38</t>
  </si>
  <si>
    <t>Установка и разборка наружных инвентарных лесов высотой до 16 м: трубчатых для прочих отделочных работ. (установливаются сразу)  ( деф.вед. разд.6 п.7 )</t>
  </si>
  <si>
    <t>Объем=40 / 100</t>
  </si>
  <si>
    <t>Накладные расходы 110% ФОТ (от 5 995)</t>
  </si>
  <si>
    <t>Сметная прибыль 69%*0.85 ФОТ (от 5 995)</t>
  </si>
  <si>
    <t>Установка и разборка наружных инвентарных лесов для ЭПБ трубопровода № 9, демонтаж, монтаж теплоизоляци</t>
  </si>
  <si>
    <t>39</t>
  </si>
  <si>
    <t>Установка и разборка наружных инвентарных лесов высотой до 16 м: трубчатых для прочих отделочных работ. (устанавливаются сразу) ( деф.вед. разд.6 п.8 )</t>
  </si>
  <si>
    <t>Объем=24 / 100</t>
  </si>
  <si>
    <t>Накладные расходы 110% ФОТ (от 3 597)</t>
  </si>
  <si>
    <t>Сметная прибыль 69%*0.85 ФОТ (от 3 597)</t>
  </si>
  <si>
    <t>Установка и разборка наружных инвентарных лесов для ЭПБ трубопровода № 24</t>
  </si>
  <si>
    <t>40</t>
  </si>
  <si>
    <t>Установка и разборка наружных инвентарных лесов высотой до 16 м: трубчатых для прочих отделочных работ. ( деф.вед. разд.6 п.9 )</t>
  </si>
  <si>
    <t>41</t>
  </si>
  <si>
    <t>( Перестановка) Установка и разборка наружных инвентарных лесов высотой до 16 м: трубчатых для прочих отделочных работ. ( деф.вед. разд.6 п.9 )</t>
  </si>
  <si>
    <t>380,44 = 723,66 - 0,009 x 1 100,00 - 0,035 x 6 102,00 - 3,4 x 35,22</t>
  </si>
  <si>
    <t>Установка и разборка наружных инвентарных лесов для ЭПБ трубопровода № 29</t>
  </si>
  <si>
    <t>42</t>
  </si>
  <si>
    <t>Установка и разборка наружных инвентарных лесов высотой до 16 м: трубчатых для прочих отделочных работ. ( деф.вед. разд.6 п.10 )</t>
  </si>
  <si>
    <t>Объем=36 / 100</t>
  </si>
  <si>
    <t>Накладные расходы 110% ФОТ (от 5 395)</t>
  </si>
  <si>
    <t>Сметная прибыль 69%*0.85 ФОТ (от 5 395)</t>
  </si>
  <si>
    <t>Установка и разборка наружных инвентарных лесов проведения антикорозионной обработки "противопожарного водовода к лафетному стволу 1"</t>
  </si>
  <si>
    <t>43</t>
  </si>
  <si>
    <t>Установка и разборка наружных инвентарных лесов высотой до 16 м: трубчатых для прочих отделочных работ. ( деф.вед. разд.6 п.11 )</t>
  </si>
  <si>
    <t>Объем=60 / 100</t>
  </si>
  <si>
    <t>Накладные расходы 110% ФОТ (от 8 992)</t>
  </si>
  <si>
    <t>Сметная прибыль 69%*0.85 ФОТ (от 8 992)</t>
  </si>
  <si>
    <t>44</t>
  </si>
  <si>
    <t>( Перестановка) Установка и разборка наружных инвентарных лесов высотой до 16 м: трубчатых для прочих отделочных работ. ( деф.вед. разд.6 п.11 )</t>
  </si>
  <si>
    <t>Объем=180 / 100</t>
  </si>
  <si>
    <t>Накладные расходы 110% ФОТ (от 26 976)</t>
  </si>
  <si>
    <t>Сметная прибыль 69%*0.85 ФОТ (от 26 976)</t>
  </si>
  <si>
    <t>Установка и разборка наружных инвентарных лесов для демонтажа, монтажа теплоизоляции  "линия сброса газа с Е-1,2 Г-1,2 К-1,2 до Е-3</t>
  </si>
  <si>
    <t>45</t>
  </si>
  <si>
    <t>Установка и разборка наружных инвентарных лесов высотой до 16 м: трубчатых для прочих отделочных работ.  (устанавливаются сразу) ( деф.вед. разд.6 п.12 )</t>
  </si>
  <si>
    <t>Объем=16 / 100</t>
  </si>
  <si>
    <t>Накладные расходы 110% ФОТ (от 2 398)</t>
  </si>
  <si>
    <t>Сметная прибыль 69%*0.85 ФОТ (от 2 398)</t>
  </si>
  <si>
    <t>Установка и разборка наружных инвентарных лесов для проведения освидетельствования технологических трубопроводов №2, 3, 5, 6, 8, 10, 11, 12, 13, 14, 16, 17, 18, 19, 20, 21, 22, 23, 25, 27, 28, 30, 31, 32, 33, 34, 35, 36, 37, 38</t>
  </si>
  <si>
    <t>46</t>
  </si>
  <si>
    <t>Установка и разборка наружных инвентарных лесов высотой до 16 м: трубчатых для прочих отделочных работ. ( деф.вед. разд.6 п.13 )</t>
  </si>
  <si>
    <t>47</t>
  </si>
  <si>
    <t>( Перестановка) Установка и разборка наружных инвентарных лесов высотой до 16 м: трубчатых для прочих отделочных работ. ( деф.вед. разд.6 п.13 )</t>
  </si>
  <si>
    <t>Объем=360 / 100</t>
  </si>
  <si>
    <t>Накладные расходы 110% ФОТ (от 53 953)</t>
  </si>
  <si>
    <t>Сметная прибыль 69%*0.85 ФОТ (от 53 953)</t>
  </si>
  <si>
    <t>Неинвентарные леса</t>
  </si>
  <si>
    <t>Установка и разборка внутренних неинвентарных лесов для обследования змеевиков в левой камере печи П-1</t>
  </si>
  <si>
    <t>48</t>
  </si>
  <si>
    <t>ФЕРр69-6-1
Приказ Минстроя России от 26.12.2019 №876/пр</t>
  </si>
  <si>
    <t>Устройство и разборка деревянных неинвентарных лесов. ( деф.вед. разд.6 п.14)</t>
  </si>
  <si>
    <t>Объем=110 / 100</t>
  </si>
  <si>
    <t>Прочие ремонтно-строительные работы</t>
  </si>
  <si>
    <t>Накладные расходы 92% ФОТ (от 69 530)</t>
  </si>
  <si>
    <t>Сметная прибыль 44% ФОТ (от 69 530)</t>
  </si>
  <si>
    <t>Установка и разборка внутренних неинвентарных лесов для обследования змеевиков в правой камере печи П-1</t>
  </si>
  <si>
    <t>49</t>
  </si>
  <si>
    <t>Устройство и разборка деревянных неинвентарных лесов. ( деф.вед. разд.6 п.15 )</t>
  </si>
  <si>
    <t>Установка и разборка внутренних неинвентарных лесов для обследования змеевиков в левой камере печи П-2</t>
  </si>
  <si>
    <t>50</t>
  </si>
  <si>
    <t>Устройство и разборка деревянных неинвентарных лесов. ( деф.вед. разд.6 п.16 )</t>
  </si>
  <si>
    <t>Объем=55 / 100</t>
  </si>
  <si>
    <t>Накладные расходы 92% ФОТ (от 34 766)</t>
  </si>
  <si>
    <t>Сметная прибыль 44% ФОТ (от 34 766)</t>
  </si>
  <si>
    <t>Установка и разборка внутренних неинвентарных лесов для обследования змеевиков в правой камере печи П-2</t>
  </si>
  <si>
    <t>51</t>
  </si>
  <si>
    <t>Устройство и разборка деревянных неинвентарных лесов. ( деф.вед. разд.6 п.17 )</t>
  </si>
  <si>
    <t>Установка и разборка внутренних неинвентарных лесов для чистки и осмотра внутри колонны К-2</t>
  </si>
  <si>
    <t>52</t>
  </si>
  <si>
    <t>Устройство и разборка деревянных неинвентарных лесов. ( деф.вед. разд.6 п.18 )</t>
  </si>
  <si>
    <t>Накладные расходы 92% ФОТ (от 10 113)</t>
  </si>
  <si>
    <t>Сметная прибыль 44% ФОТ (от 10 113)</t>
  </si>
  <si>
    <t>Установка и разборка внутренних неинвентарных лесов для чистки и осмотра внутри колонны К-3</t>
  </si>
  <si>
    <t>53</t>
  </si>
  <si>
    <t>Устройство и разборка деревянных неинвентарных лесов. ( деф.вед. разд.6 п.19 )</t>
  </si>
  <si>
    <t>Объем=32 / 100</t>
  </si>
  <si>
    <t>Накладные расходы 92% ФОТ (от 20 226)</t>
  </si>
  <si>
    <t>Сметная прибыль 44% ФОТ (от 20 226)</t>
  </si>
  <si>
    <t>Установка и разборка внутренних неинвентарных лесов для чистки и ЭПБ внутри емкости Е-11</t>
  </si>
  <si>
    <t>54</t>
  </si>
  <si>
    <t>Устройство и разборка деревянных неинвентарных лесов. ( деф.вед. разд.6 п.20 )</t>
  </si>
  <si>
    <t>Объем=30 / 100</t>
  </si>
  <si>
    <t>Накладные расходы 92% ФОТ (от 18 964)</t>
  </si>
  <si>
    <t>Сметная прибыль 44% ФОТ (от 18 964)</t>
  </si>
  <si>
    <t>Итого по разделу 2 Леса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</si>
  <si>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</si>
  <si>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</si>
  <si>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   В том числе, справочно:</t>
  </si>
  <si>
    <t xml:space="preserve">      Приказ от 07.07.2022 № 557/пр прил.8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ЭМ=1,15; ЗПМ=1,15; ТЗ=1,15; ТЗМ=1,15  (Поз. 1, 8, 13, 18, 23, 2, 4, 6, 9, 11, 14, 16, 19, 21, 24, 26, 31-33, 35, 38-47)</t>
  </si>
  <si>
    <t xml:space="preserve">      Акт №1 от 16.03.2022г. При работе с дублером внутри аппаратов ( ёмкости, колонны, реактора, печи  и т.п. ) в действующих цехах предприятий с вредными условиями труда ОЗП=1,5; ЭМ=1,5; ЗПМ=1,5; ТЗМ=1,5  (Поз. 48-54)</t>
  </si>
  <si>
    <t xml:space="preserve">      Приказ от 07.07.2022 № 557/пр прил.8 табл.3 п.1.1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ЭМ=1,2; ЗПМ=1,2; ТЗ=1,2; ТЗМ=1,2  (Поз. 34, 36-37)</t>
  </si>
  <si>
    <t>Итоги по смете:</t>
  </si>
  <si>
    <t xml:space="preserve">     Наружные инженерные сети: демонтаж, разборка, очистка (ремонтно-строительные)</t>
  </si>
  <si>
    <t xml:space="preserve">     Теплоизоляционные работы</t>
  </si>
  <si>
    <t xml:space="preserve">     Материалы для строительных работ</t>
  </si>
  <si>
    <t xml:space="preserve">     Отдельные виды затрат, относимые на стоимость строительных работ</t>
  </si>
  <si>
    <t xml:space="preserve">     Перевозка грузов автотранспортом (Автомобили бортовые)</t>
  </si>
  <si>
    <t xml:space="preserve">     Конструкции из кирпича и блоков</t>
  </si>
  <si>
    <t xml:space="preserve">     Прочие ремонтно-строительные работы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</si>
  <si>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</si>
  <si>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</si>
  <si>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</si>
  <si>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</si>
  <si>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</si>
  <si>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</si>
  <si>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</si>
  <si>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Возврат материалов заказчика -12966</t>
  </si>
  <si>
    <t xml:space="preserve">  ВСЕГО по смете</t>
  </si>
  <si>
    <t xml:space="preserve">     ФССЦ-12.2.01.01-0011 Детали защитных покрытий конструкций тепловой изоляции трубопроводов из листов алюминиевых сплавов (материал заказчика б/у с коэфф.=0,15, демонтированы ранее в п.1), "м2" Кол-во: 17{п.5}</t>
  </si>
  <si>
    <t>в т.ч. без материалов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</si>
</sst>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1"/>
      <color rgb="FF000000"/>
      <name val="Calibri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2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164" fontId="9" fillId="0" borderId="4" xfId="0" applyNumberFormat="1" applyFont="1" applyFill="1" applyBorder="1" applyAlignment="1" applyProtection="1">
      <alignment horizontal="right" vertical="top" wrapText="1"/>
    </xf>
    <xf numFmtId="2" fontId="9" fillId="0" borderId="4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/>
    <xf numFmtId="165" fontId="9" fillId="0" borderId="4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center" vertical="top" wrapText="1"/>
    </xf>
    <xf numFmtId="166" fontId="9" fillId="0" borderId="4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/>
    </xf>
    <xf numFmtId="164" fontId="9" fillId="0" borderId="4" xfId="0" applyNumberFormat="1" applyFont="1" applyFill="1" applyBorder="1" applyAlignment="1" applyProtection="1">
      <alignment horizontal="center" vertical="top" wrapText="1"/>
    </xf>
    <xf numFmtId="165" fontId="9" fillId="0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1" fontId="9" fillId="0" borderId="4" xfId="0" applyNumberFormat="1" applyFont="1" applyFill="1" applyBorder="1" applyAlignment="1" applyProtection="1">
      <alignment horizontal="right" vertical="top"/>
    </xf>
    <xf numFmtId="164" fontId="9" fillId="0" borderId="4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3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166" fontId="1" fillId="0" borderId="4" xfId="0" applyNumberFormat="1" applyFont="1" applyFill="1" applyBorder="1" applyAlignment="1" applyProtection="1">
      <alignment horizontal="right" vertical="top"/>
    </xf>
    <xf numFmtId="165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164" fontId="1" fillId="0" borderId="4" xfId="0" applyNumberFormat="1" applyFont="1" applyFill="1" applyBorder="1" applyAlignment="1" applyProtection="1">
      <alignment horizontal="right" vertical="top"/>
    </xf>
    <xf numFmtId="0" fontId="11" fillId="0" borderId="0" xfId="0" applyFont="1"/>
    <xf numFmtId="0" fontId="12" fillId="0" borderId="0" xfId="0" applyNumberFormat="1" applyFont="1" applyFill="1" applyBorder="1" applyAlignment="1" applyProtection="1"/>
    <xf numFmtId="0" fontId="13" fillId="0" borderId="3" xfId="0" applyNumberFormat="1" applyFont="1" applyFill="1" applyBorder="1" applyAlignment="1" applyProtection="1"/>
    <xf numFmtId="4" fontId="12" fillId="0" borderId="3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horizontal="left"/>
    </xf>
    <xf numFmtId="0" fontId="1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39"/>
  <sheetViews>
    <sheetView tabSelected="1" zoomScale="130" zoomScaleNormal="130" workbookViewId="0">
      <selection activeCell="L15" sqref="L15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1.85546875" style="1" customWidth="1"/>
    <col min="9" max="11" width="9.42578125" style="1" customWidth="1"/>
    <col min="12" max="12" width="11.85546875" style="1" customWidth="1"/>
    <col min="13" max="15" width="9.28515625" style="1" customWidth="1"/>
    <col min="16" max="16" width="8.42578125" style="1" customWidth="1"/>
    <col min="17" max="17" width="10.7109375" style="1" customWidth="1"/>
    <col min="18" max="18" width="8.7109375" style="1" customWidth="1"/>
    <col min="19" max="19" width="10.7109375" style="1" customWidth="1"/>
    <col min="20" max="21" width="198.140625" style="2" hidden="1" customWidth="1"/>
    <col min="22" max="22" width="50.5703125" style="2" hidden="1" customWidth="1"/>
    <col min="23" max="23" width="134.85546875" style="2" hidden="1" customWidth="1"/>
    <col min="24" max="25" width="198.140625" style="2" hidden="1" customWidth="1"/>
    <col min="26" max="26" width="34.140625" style="2" hidden="1" customWidth="1"/>
    <col min="27" max="28" width="169" style="2" hidden="1" customWidth="1"/>
    <col min="29" max="29" width="54.28515625" style="2" hidden="1" customWidth="1"/>
    <col min="30" max="32" width="169" style="2" hidden="1" customWidth="1"/>
    <col min="33" max="36" width="119.85546875" style="2" hidden="1" customWidth="1"/>
    <col min="37" max="16384" width="9.140625" style="1"/>
  </cols>
  <sheetData>
    <row r="1" spans="1:23" customFormat="1" ht="15" x14ac:dyDescent="0.25">
      <c r="M1" s="3"/>
    </row>
    <row r="2" spans="1:23" customFormat="1" ht="15" x14ac:dyDescent="0.25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4" t="s">
        <v>0</v>
      </c>
    </row>
    <row r="3" spans="1:23" customFormat="1" ht="15" x14ac:dyDescent="0.25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</row>
    <row r="4" spans="1:23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  <c r="S4" s="6"/>
    </row>
    <row r="5" spans="1:23" customFormat="1" ht="28.5" customHeight="1" x14ac:dyDescent="0.25">
      <c r="A5" s="79" t="s">
        <v>2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</row>
    <row r="6" spans="1:23" customFormat="1" ht="21" customHeight="1" x14ac:dyDescent="0.25">
      <c r="A6" s="78" t="s">
        <v>3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</row>
    <row r="7" spans="1:23" customFormat="1" ht="15" x14ac:dyDescent="0.25">
      <c r="A7" s="77" t="s">
        <v>4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U7" s="4" t="s">
        <v>4</v>
      </c>
    </row>
    <row r="8" spans="1:23" customFormat="1" ht="15.75" customHeight="1" x14ac:dyDescent="0.25">
      <c r="A8" s="78" t="s">
        <v>5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</row>
    <row r="9" spans="1:23" customFormat="1" ht="15" x14ac:dyDescent="0.25">
      <c r="A9" s="6"/>
      <c r="B9" s="7" t="s">
        <v>6</v>
      </c>
      <c r="C9" s="84" t="s">
        <v>7</v>
      </c>
      <c r="D9" s="84"/>
      <c r="E9" s="84"/>
      <c r="F9" s="84"/>
      <c r="G9" s="84"/>
      <c r="H9" s="8"/>
      <c r="I9" s="8"/>
      <c r="J9" s="8"/>
      <c r="K9" s="8"/>
      <c r="L9" s="8"/>
      <c r="M9" s="8"/>
      <c r="N9" s="8"/>
      <c r="O9" s="6"/>
      <c r="P9" s="6"/>
      <c r="Q9" s="6"/>
      <c r="R9" s="6"/>
      <c r="S9" s="6"/>
      <c r="V9" s="9" t="s">
        <v>7</v>
      </c>
    </row>
    <row r="10" spans="1:23" s="71" customFormat="1" ht="12.75" customHeight="1" x14ac:dyDescent="0.25">
      <c r="B10" s="72" t="s">
        <v>8</v>
      </c>
      <c r="C10" s="72"/>
      <c r="D10" s="73"/>
      <c r="E10" s="74">
        <f>L426/1000</f>
        <v>2826.2919999999999</v>
      </c>
      <c r="F10" s="75" t="s">
        <v>9</v>
      </c>
      <c r="H10" s="72"/>
      <c r="I10" s="72"/>
      <c r="J10" s="72"/>
      <c r="K10" s="72"/>
      <c r="L10" s="72"/>
      <c r="M10" s="76"/>
      <c r="N10" s="72"/>
    </row>
    <row r="11" spans="1:23" s="71" customFormat="1" ht="12.75" customHeight="1" x14ac:dyDescent="0.25">
      <c r="B11" s="72" t="s">
        <v>344</v>
      </c>
      <c r="C11" s="72"/>
      <c r="D11" s="73"/>
      <c r="E11" s="74">
        <v>2813.326</v>
      </c>
      <c r="F11" s="75" t="s">
        <v>9</v>
      </c>
      <c r="H11" s="72"/>
      <c r="I11" s="72"/>
      <c r="J11" s="72"/>
      <c r="K11" s="72"/>
      <c r="L11" s="72"/>
      <c r="M11" s="76"/>
      <c r="N11" s="72"/>
    </row>
    <row r="12" spans="1:23" customFormat="1" ht="12.75" customHeight="1" x14ac:dyDescent="0.25">
      <c r="B12" s="10" t="s">
        <v>10</v>
      </c>
      <c r="D12" s="11"/>
      <c r="E12" s="12">
        <v>2826.2919999999999</v>
      </c>
      <c r="F12" s="13" t="s">
        <v>9</v>
      </c>
      <c r="H12" s="10"/>
      <c r="I12" s="10"/>
      <c r="J12" s="10"/>
      <c r="K12" s="10"/>
      <c r="L12" s="10"/>
      <c r="M12" s="14"/>
      <c r="N12" s="10"/>
    </row>
    <row r="13" spans="1:23" customFormat="1" ht="12.75" customHeight="1" x14ac:dyDescent="0.25">
      <c r="B13" s="10" t="s">
        <v>11</v>
      </c>
      <c r="C13" s="10"/>
      <c r="D13" s="11"/>
      <c r="E13" s="12">
        <v>784.88900000000001</v>
      </c>
      <c r="F13" s="13" t="s">
        <v>9</v>
      </c>
      <c r="H13" s="10"/>
      <c r="J13" s="10"/>
      <c r="K13" s="10"/>
      <c r="L13" s="10"/>
      <c r="M13" s="15"/>
      <c r="N13" s="16"/>
    </row>
    <row r="14" spans="1:23" customFormat="1" ht="12.75" customHeight="1" x14ac:dyDescent="0.25">
      <c r="B14" s="10" t="s">
        <v>12</v>
      </c>
      <c r="C14" s="10"/>
      <c r="D14" s="17"/>
      <c r="E14" s="12">
        <v>2177.56</v>
      </c>
      <c r="F14" s="13" t="s">
        <v>13</v>
      </c>
      <c r="H14" s="10"/>
      <c r="J14" s="10"/>
      <c r="K14" s="10"/>
      <c r="L14" s="10"/>
      <c r="M14" s="18"/>
      <c r="N14" s="13"/>
    </row>
    <row r="15" spans="1:23" customFormat="1" ht="12.75" customHeight="1" x14ac:dyDescent="0.25">
      <c r="B15" s="10" t="s">
        <v>14</v>
      </c>
      <c r="C15" s="10"/>
      <c r="D15" s="17"/>
      <c r="E15" s="12">
        <v>26.2</v>
      </c>
      <c r="F15" s="13" t="s">
        <v>13</v>
      </c>
      <c r="H15" s="10"/>
      <c r="J15" s="10"/>
      <c r="K15" s="10"/>
      <c r="L15" s="10"/>
      <c r="M15" s="18"/>
      <c r="N15" s="13"/>
    </row>
    <row r="16" spans="1:23" customFormat="1" ht="15" x14ac:dyDescent="0.25">
      <c r="B16" s="10" t="s">
        <v>15</v>
      </c>
      <c r="C16" s="10"/>
      <c r="E16" s="19"/>
      <c r="F16" s="85" t="s">
        <v>16</v>
      </c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W16" s="9" t="s">
        <v>16</v>
      </c>
    </row>
    <row r="17" spans="1:29" customFormat="1" ht="12.75" customHeight="1" x14ac:dyDescent="0.25">
      <c r="A17" s="10"/>
      <c r="B17" s="10"/>
      <c r="D17" s="19"/>
      <c r="E17" s="16"/>
      <c r="F17" s="20"/>
      <c r="G17" s="21"/>
      <c r="H17" s="10"/>
      <c r="I17" s="10"/>
      <c r="J17" s="10"/>
      <c r="K17" s="10"/>
      <c r="L17" s="22"/>
      <c r="M17" s="10"/>
    </row>
    <row r="18" spans="1:29" customFormat="1" ht="15" x14ac:dyDescent="0.25">
      <c r="A18" s="23"/>
    </row>
    <row r="19" spans="1:29" customFormat="1" ht="32.25" customHeight="1" x14ac:dyDescent="0.25">
      <c r="A19" s="80" t="s">
        <v>17</v>
      </c>
      <c r="B19" s="80" t="s">
        <v>18</v>
      </c>
      <c r="C19" s="80" t="s">
        <v>19</v>
      </c>
      <c r="D19" s="80"/>
      <c r="E19" s="80"/>
      <c r="F19" s="80" t="s">
        <v>20</v>
      </c>
      <c r="G19" s="80" t="s">
        <v>21</v>
      </c>
      <c r="H19" s="80" t="s">
        <v>22</v>
      </c>
      <c r="I19" s="80"/>
      <c r="J19" s="80"/>
      <c r="K19" s="80"/>
      <c r="L19" s="80" t="s">
        <v>23</v>
      </c>
      <c r="M19" s="80"/>
      <c r="N19" s="80"/>
      <c r="O19" s="80"/>
      <c r="P19" s="80" t="s">
        <v>24</v>
      </c>
      <c r="Q19" s="80" t="s">
        <v>25</v>
      </c>
      <c r="R19" s="80" t="s">
        <v>26</v>
      </c>
      <c r="S19" s="80" t="s">
        <v>27</v>
      </c>
    </row>
    <row r="20" spans="1:29" customFormat="1" ht="32.25" customHeight="1" x14ac:dyDescent="0.25">
      <c r="A20" s="80"/>
      <c r="B20" s="80"/>
      <c r="C20" s="80"/>
      <c r="D20" s="80"/>
      <c r="E20" s="80"/>
      <c r="F20" s="80"/>
      <c r="G20" s="80"/>
      <c r="H20" s="80" t="s">
        <v>28</v>
      </c>
      <c r="I20" s="80" t="s">
        <v>29</v>
      </c>
      <c r="J20" s="80"/>
      <c r="K20" s="80"/>
      <c r="L20" s="80" t="s">
        <v>28</v>
      </c>
      <c r="M20" s="81" t="s">
        <v>29</v>
      </c>
      <c r="N20" s="81"/>
      <c r="O20" s="81"/>
      <c r="P20" s="81"/>
      <c r="Q20" s="81"/>
      <c r="R20" s="81"/>
      <c r="S20" s="81"/>
    </row>
    <row r="21" spans="1:29" customFormat="1" ht="18.75" customHeight="1" x14ac:dyDescent="0.25">
      <c r="A21" s="80"/>
      <c r="B21" s="80"/>
      <c r="C21" s="80"/>
      <c r="D21" s="80"/>
      <c r="E21" s="80"/>
      <c r="F21" s="80"/>
      <c r="G21" s="80"/>
      <c r="H21" s="80"/>
      <c r="I21" s="25" t="s">
        <v>30</v>
      </c>
      <c r="J21" s="25" t="s">
        <v>31</v>
      </c>
      <c r="K21" s="25" t="s">
        <v>32</v>
      </c>
      <c r="L21" s="80"/>
      <c r="M21" s="25" t="s">
        <v>30</v>
      </c>
      <c r="N21" s="25" t="s">
        <v>31</v>
      </c>
      <c r="O21" s="25" t="s">
        <v>32</v>
      </c>
      <c r="P21" s="81"/>
      <c r="Q21" s="81"/>
      <c r="R21" s="81"/>
      <c r="S21" s="81"/>
    </row>
    <row r="22" spans="1:29" customFormat="1" ht="15" x14ac:dyDescent="0.25">
      <c r="A22" s="24">
        <v>1</v>
      </c>
      <c r="B22" s="24">
        <v>2</v>
      </c>
      <c r="C22" s="81">
        <v>3</v>
      </c>
      <c r="D22" s="81"/>
      <c r="E22" s="81"/>
      <c r="F22" s="24">
        <v>4</v>
      </c>
      <c r="G22" s="24">
        <v>5</v>
      </c>
      <c r="H22" s="24">
        <v>6</v>
      </c>
      <c r="I22" s="24">
        <v>7</v>
      </c>
      <c r="J22" s="24">
        <v>8</v>
      </c>
      <c r="K22" s="24">
        <v>9</v>
      </c>
      <c r="L22" s="24">
        <v>10</v>
      </c>
      <c r="M22" s="24">
        <v>11</v>
      </c>
      <c r="N22" s="24">
        <v>12</v>
      </c>
      <c r="O22" s="24">
        <v>13</v>
      </c>
      <c r="P22" s="24">
        <v>14</v>
      </c>
      <c r="Q22" s="24">
        <v>15</v>
      </c>
      <c r="R22" s="24">
        <v>16</v>
      </c>
      <c r="S22" s="24">
        <v>17</v>
      </c>
    </row>
    <row r="23" spans="1:29" customFormat="1" ht="15" x14ac:dyDescent="0.25">
      <c r="A23" s="82" t="s">
        <v>33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X23" s="26" t="s">
        <v>33</v>
      </c>
    </row>
    <row r="24" spans="1:29" customFormat="1" ht="15" x14ac:dyDescent="0.25">
      <c r="A24" s="83" t="s">
        <v>34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X24" s="26"/>
      <c r="Y24" s="27" t="s">
        <v>34</v>
      </c>
    </row>
    <row r="25" spans="1:29" customFormat="1" ht="79.5" x14ac:dyDescent="0.25">
      <c r="A25" s="28" t="s">
        <v>35</v>
      </c>
      <c r="B25" s="29" t="s">
        <v>36</v>
      </c>
      <c r="C25" s="89" t="s">
        <v>37</v>
      </c>
      <c r="D25" s="89"/>
      <c r="E25" s="89"/>
      <c r="F25" s="30" t="s">
        <v>38</v>
      </c>
      <c r="G25" s="31">
        <v>0.43</v>
      </c>
      <c r="H25" s="32">
        <v>5491.71</v>
      </c>
      <c r="I25" s="32">
        <v>5491.71</v>
      </c>
      <c r="J25" s="33"/>
      <c r="K25" s="33"/>
      <c r="L25" s="34">
        <v>2361</v>
      </c>
      <c r="M25" s="34">
        <v>2361</v>
      </c>
      <c r="N25" s="33"/>
      <c r="O25" s="33"/>
      <c r="P25" s="35">
        <v>19.100000000000001</v>
      </c>
      <c r="Q25" s="36">
        <v>8.2100000000000009</v>
      </c>
      <c r="R25" s="37">
        <v>0</v>
      </c>
      <c r="S25" s="37">
        <v>0</v>
      </c>
      <c r="X25" s="26"/>
      <c r="Y25" s="27"/>
      <c r="Z25" s="38" t="s">
        <v>37</v>
      </c>
    </row>
    <row r="26" spans="1:29" customFormat="1" ht="15" x14ac:dyDescent="0.25">
      <c r="A26" s="39"/>
      <c r="B26" s="40"/>
      <c r="C26" s="90" t="s">
        <v>39</v>
      </c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1"/>
      <c r="X26" s="26"/>
      <c r="Y26" s="27"/>
      <c r="Z26" s="38"/>
      <c r="AA26" s="2" t="s">
        <v>39</v>
      </c>
    </row>
    <row r="27" spans="1:29" customFormat="1" ht="15" x14ac:dyDescent="0.25">
      <c r="A27" s="43"/>
      <c r="B27" s="44" t="s">
        <v>35</v>
      </c>
      <c r="C27" s="86" t="s">
        <v>40</v>
      </c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7"/>
      <c r="X27" s="26"/>
      <c r="Y27" s="27"/>
      <c r="Z27" s="38"/>
      <c r="AB27" s="2" t="s">
        <v>40</v>
      </c>
    </row>
    <row r="28" spans="1:29" customFormat="1" ht="23.25" x14ac:dyDescent="0.25">
      <c r="A28" s="45"/>
      <c r="B28" s="88" t="s">
        <v>41</v>
      </c>
      <c r="C28" s="88"/>
      <c r="D28" s="88"/>
      <c r="E28" s="88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2"/>
      <c r="X28" s="26"/>
      <c r="Y28" s="27"/>
      <c r="Z28" s="38"/>
      <c r="AC28" s="2" t="s">
        <v>41</v>
      </c>
    </row>
    <row r="29" spans="1:29" customFormat="1" ht="15" x14ac:dyDescent="0.25">
      <c r="A29" s="45"/>
      <c r="B29" s="41"/>
      <c r="C29" s="41"/>
      <c r="D29" s="41"/>
      <c r="E29" s="46" t="s">
        <v>42</v>
      </c>
      <c r="F29" s="47"/>
      <c r="G29" s="48"/>
      <c r="H29" s="11"/>
      <c r="I29" s="11"/>
      <c r="J29" s="11"/>
      <c r="K29" s="11"/>
      <c r="L29" s="49">
        <v>2416</v>
      </c>
      <c r="M29" s="50"/>
      <c r="N29" s="50"/>
      <c r="O29" s="50"/>
      <c r="P29" s="50"/>
      <c r="Q29" s="50"/>
      <c r="R29" s="11"/>
      <c r="S29" s="51"/>
      <c r="X29" s="26"/>
      <c r="Y29" s="27"/>
      <c r="Z29" s="38"/>
    </row>
    <row r="30" spans="1:29" customFormat="1" ht="15" x14ac:dyDescent="0.25">
      <c r="A30" s="45"/>
      <c r="B30" s="41"/>
      <c r="C30" s="41"/>
      <c r="D30" s="41"/>
      <c r="E30" s="46" t="s">
        <v>43</v>
      </c>
      <c r="F30" s="47"/>
      <c r="G30" s="48"/>
      <c r="H30" s="11"/>
      <c r="I30" s="11"/>
      <c r="J30" s="11"/>
      <c r="K30" s="11"/>
      <c r="L30" s="49">
        <v>1195</v>
      </c>
      <c r="M30" s="50"/>
      <c r="N30" s="50"/>
      <c r="O30" s="50"/>
      <c r="P30" s="50"/>
      <c r="Q30" s="50"/>
      <c r="R30" s="11"/>
      <c r="S30" s="51"/>
      <c r="X30" s="26"/>
      <c r="Y30" s="27"/>
      <c r="Z30" s="38"/>
    </row>
    <row r="31" spans="1:29" customFormat="1" ht="15" x14ac:dyDescent="0.25">
      <c r="A31" s="45"/>
      <c r="B31" s="41"/>
      <c r="C31" s="41"/>
      <c r="D31" s="41"/>
      <c r="E31" s="46" t="s">
        <v>44</v>
      </c>
      <c r="F31" s="47"/>
      <c r="G31" s="48"/>
      <c r="H31" s="11"/>
      <c r="I31" s="11"/>
      <c r="J31" s="11"/>
      <c r="K31" s="11"/>
      <c r="L31" s="49">
        <v>6326</v>
      </c>
      <c r="M31" s="50"/>
      <c r="N31" s="50"/>
      <c r="O31" s="50"/>
      <c r="P31" s="50"/>
      <c r="Q31" s="50"/>
      <c r="R31" s="11"/>
      <c r="S31" s="51"/>
      <c r="X31" s="26"/>
      <c r="Y31" s="27"/>
      <c r="Z31" s="38"/>
    </row>
    <row r="32" spans="1:29" customFormat="1" ht="57" x14ac:dyDescent="0.25">
      <c r="A32" s="28" t="s">
        <v>45</v>
      </c>
      <c r="B32" s="29" t="s">
        <v>46</v>
      </c>
      <c r="C32" s="89" t="s">
        <v>47</v>
      </c>
      <c r="D32" s="89"/>
      <c r="E32" s="89"/>
      <c r="F32" s="30" t="s">
        <v>48</v>
      </c>
      <c r="G32" s="31">
        <v>1.26</v>
      </c>
      <c r="H32" s="32">
        <v>8251.74</v>
      </c>
      <c r="I32" s="32">
        <v>5259.2</v>
      </c>
      <c r="J32" s="36">
        <v>346.24</v>
      </c>
      <c r="K32" s="36">
        <v>152.59</v>
      </c>
      <c r="L32" s="34">
        <v>10397</v>
      </c>
      <c r="M32" s="34">
        <v>6627</v>
      </c>
      <c r="N32" s="37">
        <v>436</v>
      </c>
      <c r="O32" s="37">
        <v>192</v>
      </c>
      <c r="P32" s="35">
        <v>15.8</v>
      </c>
      <c r="Q32" s="36">
        <v>19.91</v>
      </c>
      <c r="R32" s="36">
        <v>0.38</v>
      </c>
      <c r="S32" s="36">
        <v>0.48</v>
      </c>
      <c r="X32" s="26"/>
      <c r="Y32" s="27"/>
      <c r="Z32" s="38" t="s">
        <v>47</v>
      </c>
    </row>
    <row r="33" spans="1:32" customFormat="1" ht="15" x14ac:dyDescent="0.25">
      <c r="A33" s="43"/>
      <c r="B33" s="44" t="s">
        <v>35</v>
      </c>
      <c r="C33" s="86" t="s">
        <v>40</v>
      </c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7"/>
      <c r="X33" s="26"/>
      <c r="Y33" s="27"/>
      <c r="Z33" s="38"/>
      <c r="AB33" s="2" t="s">
        <v>40</v>
      </c>
    </row>
    <row r="34" spans="1:32" customFormat="1" ht="15" x14ac:dyDescent="0.25">
      <c r="A34" s="45"/>
      <c r="B34" s="88" t="s">
        <v>49</v>
      </c>
      <c r="C34" s="88"/>
      <c r="D34" s="88"/>
      <c r="E34" s="88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2"/>
      <c r="X34" s="26"/>
      <c r="Y34" s="27"/>
      <c r="Z34" s="38"/>
      <c r="AC34" s="2" t="s">
        <v>49</v>
      </c>
    </row>
    <row r="35" spans="1:32" customFormat="1" ht="15" x14ac:dyDescent="0.25">
      <c r="A35" s="45"/>
      <c r="B35" s="41"/>
      <c r="C35" s="41"/>
      <c r="D35" s="41"/>
      <c r="E35" s="46" t="s">
        <v>50</v>
      </c>
      <c r="F35" s="47"/>
      <c r="G35" s="48"/>
      <c r="H35" s="11"/>
      <c r="I35" s="11"/>
      <c r="J35" s="11"/>
      <c r="K35" s="11"/>
      <c r="L35" s="49">
        <v>7607</v>
      </c>
      <c r="M35" s="50"/>
      <c r="N35" s="50"/>
      <c r="O35" s="50"/>
      <c r="P35" s="50"/>
      <c r="Q35" s="50"/>
      <c r="R35" s="11"/>
      <c r="S35" s="51"/>
      <c r="X35" s="26"/>
      <c r="Y35" s="27"/>
      <c r="Z35" s="38"/>
    </row>
    <row r="36" spans="1:32" customFormat="1" ht="15" x14ac:dyDescent="0.25">
      <c r="A36" s="45"/>
      <c r="B36" s="41"/>
      <c r="C36" s="41"/>
      <c r="D36" s="41"/>
      <c r="E36" s="46" t="s">
        <v>51</v>
      </c>
      <c r="F36" s="47"/>
      <c r="G36" s="48"/>
      <c r="H36" s="11"/>
      <c r="I36" s="11"/>
      <c r="J36" s="11"/>
      <c r="K36" s="11"/>
      <c r="L36" s="49">
        <v>3666</v>
      </c>
      <c r="M36" s="50"/>
      <c r="N36" s="50"/>
      <c r="O36" s="50"/>
      <c r="P36" s="50"/>
      <c r="Q36" s="50"/>
      <c r="R36" s="11"/>
      <c r="S36" s="51"/>
      <c r="X36" s="26"/>
      <c r="Y36" s="27"/>
      <c r="Z36" s="38"/>
    </row>
    <row r="37" spans="1:32" customFormat="1" ht="15" x14ac:dyDescent="0.25">
      <c r="A37" s="45"/>
      <c r="B37" s="41"/>
      <c r="C37" s="41"/>
      <c r="D37" s="41"/>
      <c r="E37" s="46" t="s">
        <v>44</v>
      </c>
      <c r="F37" s="47"/>
      <c r="G37" s="48"/>
      <c r="H37" s="11"/>
      <c r="I37" s="11"/>
      <c r="J37" s="11"/>
      <c r="K37" s="11"/>
      <c r="L37" s="49">
        <v>22729</v>
      </c>
      <c r="M37" s="50"/>
      <c r="N37" s="50"/>
      <c r="O37" s="50"/>
      <c r="P37" s="50"/>
      <c r="Q37" s="50"/>
      <c r="R37" s="11"/>
      <c r="S37" s="51"/>
      <c r="X37" s="26"/>
      <c r="Y37" s="27"/>
      <c r="Z37" s="38"/>
    </row>
    <row r="38" spans="1:32" customFormat="1" ht="33.75" x14ac:dyDescent="0.25">
      <c r="A38" s="28" t="s">
        <v>52</v>
      </c>
      <c r="B38" s="29" t="s">
        <v>53</v>
      </c>
      <c r="C38" s="89" t="s">
        <v>54</v>
      </c>
      <c r="D38" s="89"/>
      <c r="E38" s="89"/>
      <c r="F38" s="30" t="s">
        <v>55</v>
      </c>
      <c r="G38" s="31">
        <v>1.95</v>
      </c>
      <c r="H38" s="32" t="s">
        <v>56</v>
      </c>
      <c r="I38" s="33"/>
      <c r="J38" s="33"/>
      <c r="K38" s="33"/>
      <c r="L38" s="34">
        <v>8230</v>
      </c>
      <c r="M38" s="33"/>
      <c r="N38" s="33"/>
      <c r="O38" s="33"/>
      <c r="P38" s="37">
        <v>0</v>
      </c>
      <c r="Q38" s="37">
        <v>0</v>
      </c>
      <c r="R38" s="37">
        <v>0</v>
      </c>
      <c r="S38" s="37">
        <v>0</v>
      </c>
      <c r="X38" s="26"/>
      <c r="Y38" s="27"/>
      <c r="Z38" s="38" t="s">
        <v>54</v>
      </c>
    </row>
    <row r="39" spans="1:32" customFormat="1" ht="15" x14ac:dyDescent="0.25">
      <c r="A39" s="39"/>
      <c r="B39" s="40"/>
      <c r="C39" s="90" t="s">
        <v>57</v>
      </c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1"/>
      <c r="X39" s="26"/>
      <c r="Y39" s="27"/>
      <c r="Z39" s="38"/>
      <c r="AA39" s="2" t="s">
        <v>57</v>
      </c>
    </row>
    <row r="40" spans="1:32" customFormat="1" ht="15" x14ac:dyDescent="0.25">
      <c r="A40" s="43"/>
      <c r="B40" s="40"/>
      <c r="C40" s="90" t="s">
        <v>58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1"/>
      <c r="X40" s="26"/>
      <c r="Y40" s="27"/>
      <c r="Z40" s="38"/>
      <c r="AD40" s="2" t="s">
        <v>58</v>
      </c>
    </row>
    <row r="41" spans="1:32" customFormat="1" ht="15" x14ac:dyDescent="0.25">
      <c r="A41" s="45"/>
      <c r="B41" s="88" t="s">
        <v>59</v>
      </c>
      <c r="C41" s="88"/>
      <c r="D41" s="88"/>
      <c r="E41" s="88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2"/>
      <c r="X41" s="26"/>
      <c r="Y41" s="27"/>
      <c r="Z41" s="38"/>
      <c r="AC41" s="2" t="s">
        <v>59</v>
      </c>
    </row>
    <row r="42" spans="1:32" customFormat="1" ht="45.75" x14ac:dyDescent="0.25">
      <c r="A42" s="28" t="s">
        <v>60</v>
      </c>
      <c r="B42" s="29" t="s">
        <v>61</v>
      </c>
      <c r="C42" s="89" t="s">
        <v>62</v>
      </c>
      <c r="D42" s="89"/>
      <c r="E42" s="89"/>
      <c r="F42" s="30" t="s">
        <v>38</v>
      </c>
      <c r="G42" s="31">
        <v>0.17</v>
      </c>
      <c r="H42" s="32">
        <v>58233.87</v>
      </c>
      <c r="I42" s="32">
        <v>45640.85</v>
      </c>
      <c r="J42" s="36">
        <v>525.74</v>
      </c>
      <c r="K42" s="36">
        <v>168.5</v>
      </c>
      <c r="L42" s="34">
        <v>9900</v>
      </c>
      <c r="M42" s="34">
        <v>7759</v>
      </c>
      <c r="N42" s="37">
        <v>89</v>
      </c>
      <c r="O42" s="37">
        <v>29</v>
      </c>
      <c r="P42" s="52">
        <v>135.1532</v>
      </c>
      <c r="Q42" s="36">
        <v>22.98</v>
      </c>
      <c r="R42" s="36">
        <v>0.42</v>
      </c>
      <c r="S42" s="36">
        <v>7.0000000000000007E-2</v>
      </c>
      <c r="X42" s="26"/>
      <c r="Y42" s="27"/>
      <c r="Z42" s="38" t="s">
        <v>62</v>
      </c>
    </row>
    <row r="43" spans="1:32" customFormat="1" ht="15" x14ac:dyDescent="0.25">
      <c r="A43" s="39"/>
      <c r="B43" s="40"/>
      <c r="C43" s="90" t="s">
        <v>63</v>
      </c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1"/>
      <c r="X43" s="26"/>
      <c r="Y43" s="27"/>
      <c r="Z43" s="38"/>
      <c r="AA43" s="2" t="s">
        <v>63</v>
      </c>
    </row>
    <row r="44" spans="1:32" customFormat="1" ht="15" x14ac:dyDescent="0.25">
      <c r="A44" s="43"/>
      <c r="B44" s="40"/>
      <c r="C44" s="90" t="s">
        <v>64</v>
      </c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1"/>
      <c r="X44" s="26"/>
      <c r="Y44" s="27"/>
      <c r="Z44" s="38"/>
      <c r="AE44" s="2" t="s">
        <v>64</v>
      </c>
    </row>
    <row r="45" spans="1:32" customFormat="1" ht="15" x14ac:dyDescent="0.25">
      <c r="A45" s="43"/>
      <c r="B45" s="53"/>
      <c r="C45" s="86" t="s">
        <v>65</v>
      </c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7"/>
      <c r="X45" s="26"/>
      <c r="Y45" s="27"/>
      <c r="Z45" s="38"/>
      <c r="AF45" s="2" t="s">
        <v>65</v>
      </c>
    </row>
    <row r="46" spans="1:32" customFormat="1" ht="15" x14ac:dyDescent="0.25">
      <c r="A46" s="43"/>
      <c r="B46" s="44" t="s">
        <v>35</v>
      </c>
      <c r="C46" s="86" t="s">
        <v>40</v>
      </c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7"/>
      <c r="X46" s="26"/>
      <c r="Y46" s="27"/>
      <c r="Z46" s="38"/>
      <c r="AB46" s="2" t="s">
        <v>40</v>
      </c>
    </row>
    <row r="47" spans="1:32" customFormat="1" ht="15" x14ac:dyDescent="0.25">
      <c r="A47" s="45"/>
      <c r="B47" s="88" t="s">
        <v>49</v>
      </c>
      <c r="C47" s="88"/>
      <c r="D47" s="88"/>
      <c r="E47" s="88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2"/>
      <c r="X47" s="26"/>
      <c r="Y47" s="27"/>
      <c r="Z47" s="38"/>
      <c r="AC47" s="2" t="s">
        <v>49</v>
      </c>
    </row>
    <row r="48" spans="1:32" customFormat="1" ht="15" x14ac:dyDescent="0.25">
      <c r="A48" s="45"/>
      <c r="B48" s="41"/>
      <c r="C48" s="41"/>
      <c r="D48" s="41"/>
      <c r="E48" s="46" t="s">
        <v>66</v>
      </c>
      <c r="F48" s="47"/>
      <c r="G48" s="48"/>
      <c r="H48" s="11"/>
      <c r="I48" s="11"/>
      <c r="J48" s="11"/>
      <c r="K48" s="11"/>
      <c r="L48" s="49">
        <v>8687</v>
      </c>
      <c r="M48" s="50"/>
      <c r="N48" s="50"/>
      <c r="O48" s="50"/>
      <c r="P48" s="50"/>
      <c r="Q48" s="50"/>
      <c r="R48" s="11"/>
      <c r="S48" s="51"/>
      <c r="X48" s="26"/>
      <c r="Y48" s="27"/>
      <c r="Z48" s="38"/>
    </row>
    <row r="49" spans="1:29" customFormat="1" ht="15" x14ac:dyDescent="0.25">
      <c r="A49" s="45"/>
      <c r="B49" s="41"/>
      <c r="C49" s="41"/>
      <c r="D49" s="41"/>
      <c r="E49" s="46" t="s">
        <v>67</v>
      </c>
      <c r="F49" s="47"/>
      <c r="G49" s="48"/>
      <c r="H49" s="11"/>
      <c r="I49" s="11"/>
      <c r="J49" s="11"/>
      <c r="K49" s="11"/>
      <c r="L49" s="49">
        <v>4187</v>
      </c>
      <c r="M49" s="50"/>
      <c r="N49" s="50"/>
      <c r="O49" s="50"/>
      <c r="P49" s="50"/>
      <c r="Q49" s="50"/>
      <c r="R49" s="11"/>
      <c r="S49" s="51"/>
      <c r="X49" s="26"/>
      <c r="Y49" s="27"/>
      <c r="Z49" s="38"/>
    </row>
    <row r="50" spans="1:29" customFormat="1" ht="15" x14ac:dyDescent="0.25">
      <c r="A50" s="45"/>
      <c r="B50" s="41"/>
      <c r="C50" s="41"/>
      <c r="D50" s="41"/>
      <c r="E50" s="46" t="s">
        <v>44</v>
      </c>
      <c r="F50" s="47"/>
      <c r="G50" s="48"/>
      <c r="H50" s="11"/>
      <c r="I50" s="11"/>
      <c r="J50" s="11"/>
      <c r="K50" s="11"/>
      <c r="L50" s="49">
        <v>23951</v>
      </c>
      <c r="M50" s="50"/>
      <c r="N50" s="50"/>
      <c r="O50" s="50"/>
      <c r="P50" s="50"/>
      <c r="Q50" s="50"/>
      <c r="R50" s="11"/>
      <c r="S50" s="51"/>
      <c r="X50" s="26"/>
      <c r="Y50" s="27"/>
      <c r="Z50" s="38"/>
    </row>
    <row r="51" spans="1:29" customFormat="1" ht="57" x14ac:dyDescent="0.25">
      <c r="A51" s="28" t="s">
        <v>68</v>
      </c>
      <c r="B51" s="29" t="s">
        <v>69</v>
      </c>
      <c r="C51" s="89" t="s">
        <v>70</v>
      </c>
      <c r="D51" s="89"/>
      <c r="E51" s="89"/>
      <c r="F51" s="30" t="s">
        <v>71</v>
      </c>
      <c r="G51" s="54">
        <v>17</v>
      </c>
      <c r="H51" s="32">
        <v>762.73</v>
      </c>
      <c r="I51" s="33"/>
      <c r="J51" s="33"/>
      <c r="K51" s="33"/>
      <c r="L51" s="34">
        <v>12966</v>
      </c>
      <c r="M51" s="33"/>
      <c r="N51" s="33"/>
      <c r="O51" s="33"/>
      <c r="P51" s="37">
        <v>0</v>
      </c>
      <c r="Q51" s="37">
        <v>0</v>
      </c>
      <c r="R51" s="37">
        <v>0</v>
      </c>
      <c r="S51" s="37">
        <v>0</v>
      </c>
      <c r="X51" s="26"/>
      <c r="Y51" s="27"/>
      <c r="Z51" s="38" t="s">
        <v>70</v>
      </c>
    </row>
    <row r="52" spans="1:29" customFormat="1" ht="15" x14ac:dyDescent="0.25">
      <c r="A52" s="43"/>
      <c r="B52" s="44" t="s">
        <v>35</v>
      </c>
      <c r="C52" s="86" t="s">
        <v>40</v>
      </c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7"/>
      <c r="X52" s="26"/>
      <c r="Y52" s="27"/>
      <c r="Z52" s="38"/>
      <c r="AB52" s="2" t="s">
        <v>40</v>
      </c>
    </row>
    <row r="53" spans="1:29" customFormat="1" ht="15" x14ac:dyDescent="0.25">
      <c r="A53" s="45"/>
      <c r="B53" s="88" t="s">
        <v>59</v>
      </c>
      <c r="C53" s="88"/>
      <c r="D53" s="88"/>
      <c r="E53" s="88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2"/>
      <c r="X53" s="26"/>
      <c r="Y53" s="27"/>
      <c r="Z53" s="38"/>
      <c r="AC53" s="2" t="s">
        <v>59</v>
      </c>
    </row>
    <row r="54" spans="1:29" customFormat="1" ht="57" x14ac:dyDescent="0.25">
      <c r="A54" s="28" t="s">
        <v>72</v>
      </c>
      <c r="B54" s="29" t="s">
        <v>61</v>
      </c>
      <c r="C54" s="89" t="s">
        <v>73</v>
      </c>
      <c r="D54" s="89"/>
      <c r="E54" s="89"/>
      <c r="F54" s="30" t="s">
        <v>38</v>
      </c>
      <c r="G54" s="31">
        <v>0.26</v>
      </c>
      <c r="H54" s="32">
        <v>73876.52</v>
      </c>
      <c r="I54" s="32">
        <v>50154.78</v>
      </c>
      <c r="J54" s="32">
        <v>11654.45</v>
      </c>
      <c r="K54" s="36">
        <v>168.5</v>
      </c>
      <c r="L54" s="34">
        <v>19208</v>
      </c>
      <c r="M54" s="34">
        <v>13040</v>
      </c>
      <c r="N54" s="34">
        <v>3030</v>
      </c>
      <c r="O54" s="37">
        <v>44</v>
      </c>
      <c r="P54" s="36">
        <v>148.52000000000001</v>
      </c>
      <c r="Q54" s="36">
        <v>38.619999999999997</v>
      </c>
      <c r="R54" s="36">
        <v>0.42</v>
      </c>
      <c r="S54" s="36">
        <v>0.11</v>
      </c>
      <c r="X54" s="26"/>
      <c r="Y54" s="27"/>
      <c r="Z54" s="38" t="s">
        <v>73</v>
      </c>
    </row>
    <row r="55" spans="1:29" customFormat="1" ht="15" x14ac:dyDescent="0.25">
      <c r="A55" s="39"/>
      <c r="B55" s="40"/>
      <c r="C55" s="90" t="s">
        <v>74</v>
      </c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1"/>
      <c r="X55" s="26"/>
      <c r="Y55" s="27"/>
      <c r="Z55" s="38"/>
      <c r="AA55" s="2" t="s">
        <v>74</v>
      </c>
    </row>
    <row r="56" spans="1:29" customFormat="1" ht="15" x14ac:dyDescent="0.25">
      <c r="A56" s="43"/>
      <c r="B56" s="44" t="s">
        <v>35</v>
      </c>
      <c r="C56" s="86" t="s">
        <v>40</v>
      </c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7"/>
      <c r="X56" s="26"/>
      <c r="Y56" s="27"/>
      <c r="Z56" s="38"/>
      <c r="AB56" s="2" t="s">
        <v>40</v>
      </c>
    </row>
    <row r="57" spans="1:29" customFormat="1" ht="15" x14ac:dyDescent="0.25">
      <c r="A57" s="45"/>
      <c r="B57" s="88" t="s">
        <v>49</v>
      </c>
      <c r="C57" s="88"/>
      <c r="D57" s="88"/>
      <c r="E57" s="88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2"/>
      <c r="X57" s="26"/>
      <c r="Y57" s="27"/>
      <c r="Z57" s="38"/>
      <c r="AC57" s="2" t="s">
        <v>49</v>
      </c>
    </row>
    <row r="58" spans="1:29" customFormat="1" ht="15" x14ac:dyDescent="0.25">
      <c r="A58" s="45"/>
      <c r="B58" s="41"/>
      <c r="C58" s="41"/>
      <c r="D58" s="41"/>
      <c r="E58" s="46" t="s">
        <v>75</v>
      </c>
      <c r="F58" s="47"/>
      <c r="G58" s="48"/>
      <c r="H58" s="11"/>
      <c r="I58" s="11"/>
      <c r="J58" s="11"/>
      <c r="K58" s="11"/>
      <c r="L58" s="49">
        <v>14596</v>
      </c>
      <c r="M58" s="50"/>
      <c r="N58" s="50"/>
      <c r="O58" s="50"/>
      <c r="P58" s="50"/>
      <c r="Q58" s="50"/>
      <c r="R58" s="11"/>
      <c r="S58" s="51"/>
      <c r="X58" s="26"/>
      <c r="Y58" s="27"/>
      <c r="Z58" s="38"/>
    </row>
    <row r="59" spans="1:29" customFormat="1" ht="15" x14ac:dyDescent="0.25">
      <c r="A59" s="45"/>
      <c r="B59" s="41"/>
      <c r="C59" s="41"/>
      <c r="D59" s="41"/>
      <c r="E59" s="46" t="s">
        <v>76</v>
      </c>
      <c r="F59" s="47"/>
      <c r="G59" s="48"/>
      <c r="H59" s="11"/>
      <c r="I59" s="11"/>
      <c r="J59" s="11"/>
      <c r="K59" s="11"/>
      <c r="L59" s="49">
        <v>7034</v>
      </c>
      <c r="M59" s="50"/>
      <c r="N59" s="50"/>
      <c r="O59" s="50"/>
      <c r="P59" s="50"/>
      <c r="Q59" s="50"/>
      <c r="R59" s="11"/>
      <c r="S59" s="51"/>
      <c r="X59" s="26"/>
      <c r="Y59" s="27"/>
      <c r="Z59" s="38"/>
    </row>
    <row r="60" spans="1:29" customFormat="1" ht="15" x14ac:dyDescent="0.25">
      <c r="A60" s="45"/>
      <c r="B60" s="41"/>
      <c r="C60" s="41"/>
      <c r="D60" s="41"/>
      <c r="E60" s="46" t="s">
        <v>44</v>
      </c>
      <c r="F60" s="47"/>
      <c r="G60" s="48"/>
      <c r="H60" s="11"/>
      <c r="I60" s="11"/>
      <c r="J60" s="11"/>
      <c r="K60" s="11"/>
      <c r="L60" s="49">
        <v>43249</v>
      </c>
      <c r="M60" s="50"/>
      <c r="N60" s="50"/>
      <c r="O60" s="50"/>
      <c r="P60" s="50"/>
      <c r="Q60" s="50"/>
      <c r="R60" s="11"/>
      <c r="S60" s="51"/>
      <c r="X60" s="26"/>
      <c r="Y60" s="27"/>
      <c r="Z60" s="38"/>
    </row>
    <row r="61" spans="1:29" customFormat="1" ht="45" x14ac:dyDescent="0.25">
      <c r="A61" s="28" t="s">
        <v>77</v>
      </c>
      <c r="B61" s="29" t="s">
        <v>78</v>
      </c>
      <c r="C61" s="89" t="s">
        <v>79</v>
      </c>
      <c r="D61" s="89"/>
      <c r="E61" s="89"/>
      <c r="F61" s="30" t="s">
        <v>80</v>
      </c>
      <c r="G61" s="55">
        <v>68.769000000000005</v>
      </c>
      <c r="H61" s="32">
        <v>549.32000000000005</v>
      </c>
      <c r="I61" s="33"/>
      <c r="J61" s="33"/>
      <c r="K61" s="33"/>
      <c r="L61" s="34">
        <v>37776</v>
      </c>
      <c r="M61" s="33"/>
      <c r="N61" s="33"/>
      <c r="O61" s="33"/>
      <c r="P61" s="37">
        <v>0</v>
      </c>
      <c r="Q61" s="37">
        <v>0</v>
      </c>
      <c r="R61" s="37">
        <v>0</v>
      </c>
      <c r="S61" s="37">
        <v>0</v>
      </c>
      <c r="X61" s="26"/>
      <c r="Y61" s="27"/>
      <c r="Z61" s="38" t="s">
        <v>79</v>
      </c>
    </row>
    <row r="62" spans="1:29" customFormat="1" ht="15" x14ac:dyDescent="0.25">
      <c r="A62" s="39"/>
      <c r="B62" s="40"/>
      <c r="C62" s="90" t="s">
        <v>81</v>
      </c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1"/>
      <c r="X62" s="26"/>
      <c r="Y62" s="27"/>
      <c r="Z62" s="38"/>
      <c r="AA62" s="2" t="s">
        <v>81</v>
      </c>
    </row>
    <row r="63" spans="1:29" customFormat="1" ht="15" x14ac:dyDescent="0.25">
      <c r="A63" s="43"/>
      <c r="B63" s="44" t="s">
        <v>35</v>
      </c>
      <c r="C63" s="86" t="s">
        <v>40</v>
      </c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7"/>
      <c r="X63" s="26"/>
      <c r="Y63" s="27"/>
      <c r="Z63" s="38"/>
      <c r="AB63" s="2" t="s">
        <v>40</v>
      </c>
    </row>
    <row r="64" spans="1:29" customFormat="1" ht="15" x14ac:dyDescent="0.25">
      <c r="A64" s="45"/>
      <c r="B64" s="88" t="s">
        <v>59</v>
      </c>
      <c r="C64" s="88"/>
      <c r="D64" s="88"/>
      <c r="E64" s="88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2"/>
      <c r="X64" s="26"/>
      <c r="Y64" s="27"/>
      <c r="Z64" s="38"/>
      <c r="AC64" s="2" t="s">
        <v>59</v>
      </c>
    </row>
    <row r="65" spans="1:29" customFormat="1" ht="15" x14ac:dyDescent="0.25">
      <c r="A65" s="83" t="s">
        <v>82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X65" s="26"/>
      <c r="Y65" s="27" t="s">
        <v>82</v>
      </c>
      <c r="Z65" s="38"/>
    </row>
    <row r="66" spans="1:29" customFormat="1" ht="45.75" x14ac:dyDescent="0.25">
      <c r="A66" s="28" t="s">
        <v>83</v>
      </c>
      <c r="B66" s="29" t="s">
        <v>36</v>
      </c>
      <c r="C66" s="89" t="s">
        <v>84</v>
      </c>
      <c r="D66" s="89"/>
      <c r="E66" s="89"/>
      <c r="F66" s="30" t="s">
        <v>38</v>
      </c>
      <c r="G66" s="55">
        <v>0.122</v>
      </c>
      <c r="H66" s="32">
        <v>5491.71</v>
      </c>
      <c r="I66" s="32">
        <v>5491.71</v>
      </c>
      <c r="J66" s="33"/>
      <c r="K66" s="33"/>
      <c r="L66" s="37">
        <v>670</v>
      </c>
      <c r="M66" s="37">
        <v>670</v>
      </c>
      <c r="N66" s="33"/>
      <c r="O66" s="33"/>
      <c r="P66" s="35">
        <v>19.100000000000001</v>
      </c>
      <c r="Q66" s="36">
        <v>2.33</v>
      </c>
      <c r="R66" s="37">
        <v>0</v>
      </c>
      <c r="S66" s="37">
        <v>0</v>
      </c>
      <c r="X66" s="26"/>
      <c r="Y66" s="27"/>
      <c r="Z66" s="38" t="s">
        <v>84</v>
      </c>
    </row>
    <row r="67" spans="1:29" customFormat="1" ht="15" x14ac:dyDescent="0.25">
      <c r="A67" s="39"/>
      <c r="B67" s="40"/>
      <c r="C67" s="90" t="s">
        <v>85</v>
      </c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1"/>
      <c r="X67" s="26"/>
      <c r="Y67" s="27"/>
      <c r="Z67" s="38"/>
      <c r="AA67" s="2" t="s">
        <v>85</v>
      </c>
    </row>
    <row r="68" spans="1:29" customFormat="1" ht="15" x14ac:dyDescent="0.25">
      <c r="A68" s="43"/>
      <c r="B68" s="44" t="s">
        <v>35</v>
      </c>
      <c r="C68" s="86" t="s">
        <v>40</v>
      </c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7"/>
      <c r="X68" s="26"/>
      <c r="Y68" s="27"/>
      <c r="Z68" s="38"/>
      <c r="AB68" s="2" t="s">
        <v>40</v>
      </c>
    </row>
    <row r="69" spans="1:29" customFormat="1" ht="23.25" x14ac:dyDescent="0.25">
      <c r="A69" s="45"/>
      <c r="B69" s="88" t="s">
        <v>41</v>
      </c>
      <c r="C69" s="88"/>
      <c r="D69" s="88"/>
      <c r="E69" s="88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2"/>
      <c r="X69" s="26"/>
      <c r="Y69" s="27"/>
      <c r="Z69" s="38"/>
      <c r="AC69" s="2" t="s">
        <v>41</v>
      </c>
    </row>
    <row r="70" spans="1:29" customFormat="1" ht="15" x14ac:dyDescent="0.25">
      <c r="A70" s="45"/>
      <c r="B70" s="41"/>
      <c r="C70" s="41"/>
      <c r="D70" s="41"/>
      <c r="E70" s="46" t="s">
        <v>86</v>
      </c>
      <c r="F70" s="47"/>
      <c r="G70" s="48"/>
      <c r="H70" s="11"/>
      <c r="I70" s="11"/>
      <c r="J70" s="11"/>
      <c r="K70" s="11"/>
      <c r="L70" s="56">
        <v>686</v>
      </c>
      <c r="M70" s="50"/>
      <c r="N70" s="50"/>
      <c r="O70" s="50"/>
      <c r="P70" s="50"/>
      <c r="Q70" s="50"/>
      <c r="R70" s="11"/>
      <c r="S70" s="51"/>
      <c r="X70" s="26"/>
      <c r="Y70" s="27"/>
      <c r="Z70" s="38"/>
    </row>
    <row r="71" spans="1:29" customFormat="1" ht="15" x14ac:dyDescent="0.25">
      <c r="A71" s="45"/>
      <c r="B71" s="41"/>
      <c r="C71" s="41"/>
      <c r="D71" s="41"/>
      <c r="E71" s="46" t="s">
        <v>87</v>
      </c>
      <c r="F71" s="47"/>
      <c r="G71" s="48"/>
      <c r="H71" s="11"/>
      <c r="I71" s="11"/>
      <c r="J71" s="11"/>
      <c r="K71" s="11"/>
      <c r="L71" s="56">
        <v>339</v>
      </c>
      <c r="M71" s="50"/>
      <c r="N71" s="50"/>
      <c r="O71" s="50"/>
      <c r="P71" s="50"/>
      <c r="Q71" s="50"/>
      <c r="R71" s="11"/>
      <c r="S71" s="51"/>
      <c r="X71" s="26"/>
      <c r="Y71" s="27"/>
      <c r="Z71" s="38"/>
    </row>
    <row r="72" spans="1:29" customFormat="1" ht="15" x14ac:dyDescent="0.25">
      <c r="A72" s="45"/>
      <c r="B72" s="41"/>
      <c r="C72" s="41"/>
      <c r="D72" s="41"/>
      <c r="E72" s="46" t="s">
        <v>44</v>
      </c>
      <c r="F72" s="47"/>
      <c r="G72" s="48"/>
      <c r="H72" s="11"/>
      <c r="I72" s="11"/>
      <c r="J72" s="11"/>
      <c r="K72" s="11"/>
      <c r="L72" s="49">
        <v>1796</v>
      </c>
      <c r="M72" s="50"/>
      <c r="N72" s="50"/>
      <c r="O72" s="50"/>
      <c r="P72" s="50"/>
      <c r="Q72" s="50"/>
      <c r="R72" s="11"/>
      <c r="S72" s="51"/>
      <c r="X72" s="26"/>
      <c r="Y72" s="27"/>
      <c r="Z72" s="38"/>
    </row>
    <row r="73" spans="1:29" customFormat="1" ht="57" x14ac:dyDescent="0.25">
      <c r="A73" s="28" t="s">
        <v>88</v>
      </c>
      <c r="B73" s="29" t="s">
        <v>46</v>
      </c>
      <c r="C73" s="89" t="s">
        <v>89</v>
      </c>
      <c r="D73" s="89"/>
      <c r="E73" s="89"/>
      <c r="F73" s="30" t="s">
        <v>48</v>
      </c>
      <c r="G73" s="31">
        <v>0.35</v>
      </c>
      <c r="H73" s="32">
        <v>8251.74</v>
      </c>
      <c r="I73" s="32">
        <v>5259.2</v>
      </c>
      <c r="J73" s="36">
        <v>346.24</v>
      </c>
      <c r="K73" s="36">
        <v>152.59</v>
      </c>
      <c r="L73" s="34">
        <v>2888</v>
      </c>
      <c r="M73" s="34">
        <v>1841</v>
      </c>
      <c r="N73" s="37">
        <v>121</v>
      </c>
      <c r="O73" s="37">
        <v>53</v>
      </c>
      <c r="P73" s="35">
        <v>15.8</v>
      </c>
      <c r="Q73" s="36">
        <v>5.53</v>
      </c>
      <c r="R73" s="36">
        <v>0.38</v>
      </c>
      <c r="S73" s="36">
        <v>0.13</v>
      </c>
      <c r="X73" s="26"/>
      <c r="Y73" s="27"/>
      <c r="Z73" s="38" t="s">
        <v>89</v>
      </c>
    </row>
    <row r="74" spans="1:29" customFormat="1" ht="15" x14ac:dyDescent="0.25">
      <c r="A74" s="43"/>
      <c r="B74" s="44" t="s">
        <v>35</v>
      </c>
      <c r="C74" s="86" t="s">
        <v>40</v>
      </c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7"/>
      <c r="X74" s="26"/>
      <c r="Y74" s="27"/>
      <c r="Z74" s="38"/>
      <c r="AB74" s="2" t="s">
        <v>40</v>
      </c>
    </row>
    <row r="75" spans="1:29" customFormat="1" ht="15" x14ac:dyDescent="0.25">
      <c r="A75" s="45"/>
      <c r="B75" s="88" t="s">
        <v>49</v>
      </c>
      <c r="C75" s="88"/>
      <c r="D75" s="88"/>
      <c r="E75" s="88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2"/>
      <c r="X75" s="26"/>
      <c r="Y75" s="27"/>
      <c r="Z75" s="38"/>
      <c r="AC75" s="2" t="s">
        <v>49</v>
      </c>
    </row>
    <row r="76" spans="1:29" customFormat="1" ht="15" x14ac:dyDescent="0.25">
      <c r="A76" s="45"/>
      <c r="B76" s="41"/>
      <c r="C76" s="41"/>
      <c r="D76" s="41"/>
      <c r="E76" s="46" t="s">
        <v>90</v>
      </c>
      <c r="F76" s="47"/>
      <c r="G76" s="48"/>
      <c r="H76" s="11"/>
      <c r="I76" s="11"/>
      <c r="J76" s="11"/>
      <c r="K76" s="11"/>
      <c r="L76" s="49">
        <v>2113</v>
      </c>
      <c r="M76" s="50"/>
      <c r="N76" s="50"/>
      <c r="O76" s="50"/>
      <c r="P76" s="50"/>
      <c r="Q76" s="50"/>
      <c r="R76" s="11"/>
      <c r="S76" s="51"/>
      <c r="X76" s="26"/>
      <c r="Y76" s="27"/>
      <c r="Z76" s="38"/>
    </row>
    <row r="77" spans="1:29" customFormat="1" ht="15" x14ac:dyDescent="0.25">
      <c r="A77" s="45"/>
      <c r="B77" s="41"/>
      <c r="C77" s="41"/>
      <c r="D77" s="41"/>
      <c r="E77" s="46" t="s">
        <v>91</v>
      </c>
      <c r="F77" s="47"/>
      <c r="G77" s="48"/>
      <c r="H77" s="11"/>
      <c r="I77" s="11"/>
      <c r="J77" s="11"/>
      <c r="K77" s="11"/>
      <c r="L77" s="49">
        <v>1018</v>
      </c>
      <c r="M77" s="50"/>
      <c r="N77" s="50"/>
      <c r="O77" s="50"/>
      <c r="P77" s="50"/>
      <c r="Q77" s="50"/>
      <c r="R77" s="11"/>
      <c r="S77" s="51"/>
      <c r="X77" s="26"/>
      <c r="Y77" s="27"/>
      <c r="Z77" s="38"/>
    </row>
    <row r="78" spans="1:29" customFormat="1" ht="15" x14ac:dyDescent="0.25">
      <c r="A78" s="45"/>
      <c r="B78" s="41"/>
      <c r="C78" s="41"/>
      <c r="D78" s="41"/>
      <c r="E78" s="46" t="s">
        <v>44</v>
      </c>
      <c r="F78" s="47"/>
      <c r="G78" s="48"/>
      <c r="H78" s="11"/>
      <c r="I78" s="11"/>
      <c r="J78" s="11"/>
      <c r="K78" s="11"/>
      <c r="L78" s="49">
        <v>6313</v>
      </c>
      <c r="M78" s="50"/>
      <c r="N78" s="50"/>
      <c r="O78" s="50"/>
      <c r="P78" s="50"/>
      <c r="Q78" s="50"/>
      <c r="R78" s="11"/>
      <c r="S78" s="51"/>
      <c r="X78" s="26"/>
      <c r="Y78" s="27"/>
      <c r="Z78" s="38"/>
    </row>
    <row r="79" spans="1:29" customFormat="1" ht="33.75" x14ac:dyDescent="0.25">
      <c r="A79" s="28" t="s">
        <v>92</v>
      </c>
      <c r="B79" s="29" t="s">
        <v>53</v>
      </c>
      <c r="C79" s="89" t="s">
        <v>54</v>
      </c>
      <c r="D79" s="89"/>
      <c r="E79" s="89"/>
      <c r="F79" s="30" t="s">
        <v>55</v>
      </c>
      <c r="G79" s="31">
        <v>0.54</v>
      </c>
      <c r="H79" s="32" t="s">
        <v>56</v>
      </c>
      <c r="I79" s="33"/>
      <c r="J79" s="33"/>
      <c r="K79" s="33"/>
      <c r="L79" s="34">
        <v>2279</v>
      </c>
      <c r="M79" s="33"/>
      <c r="N79" s="33"/>
      <c r="O79" s="33"/>
      <c r="P79" s="37">
        <v>0</v>
      </c>
      <c r="Q79" s="37">
        <v>0</v>
      </c>
      <c r="R79" s="37">
        <v>0</v>
      </c>
      <c r="S79" s="37">
        <v>0</v>
      </c>
      <c r="X79" s="26"/>
      <c r="Y79" s="27"/>
      <c r="Z79" s="38" t="s">
        <v>54</v>
      </c>
    </row>
    <row r="80" spans="1:29" customFormat="1" ht="15" x14ac:dyDescent="0.25">
      <c r="A80" s="39"/>
      <c r="B80" s="40"/>
      <c r="C80" s="90" t="s">
        <v>93</v>
      </c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1"/>
      <c r="X80" s="26"/>
      <c r="Y80" s="27"/>
      <c r="Z80" s="38"/>
      <c r="AA80" s="2" t="s">
        <v>93</v>
      </c>
    </row>
    <row r="81" spans="1:32" customFormat="1" ht="15" x14ac:dyDescent="0.25">
      <c r="A81" s="43"/>
      <c r="B81" s="40"/>
      <c r="C81" s="90" t="s">
        <v>58</v>
      </c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1"/>
      <c r="X81" s="26"/>
      <c r="Y81" s="27"/>
      <c r="Z81" s="38"/>
      <c r="AD81" s="2" t="s">
        <v>58</v>
      </c>
    </row>
    <row r="82" spans="1:32" customFormat="1" ht="15" x14ac:dyDescent="0.25">
      <c r="A82" s="45"/>
      <c r="B82" s="88" t="s">
        <v>59</v>
      </c>
      <c r="C82" s="88"/>
      <c r="D82" s="88"/>
      <c r="E82" s="88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2"/>
      <c r="X82" s="26"/>
      <c r="Y82" s="27"/>
      <c r="Z82" s="38"/>
      <c r="AC82" s="2" t="s">
        <v>59</v>
      </c>
    </row>
    <row r="83" spans="1:32" customFormat="1" ht="45.75" x14ac:dyDescent="0.25">
      <c r="A83" s="28" t="s">
        <v>94</v>
      </c>
      <c r="B83" s="29" t="s">
        <v>95</v>
      </c>
      <c r="C83" s="89" t="s">
        <v>96</v>
      </c>
      <c r="D83" s="89"/>
      <c r="E83" s="89"/>
      <c r="F83" s="30" t="s">
        <v>38</v>
      </c>
      <c r="G83" s="55">
        <v>0.122</v>
      </c>
      <c r="H83" s="32">
        <v>57067.64</v>
      </c>
      <c r="I83" s="32">
        <v>19742.759999999998</v>
      </c>
      <c r="J83" s="36">
        <v>459.04</v>
      </c>
      <c r="K83" s="36">
        <v>168.57</v>
      </c>
      <c r="L83" s="34">
        <v>6962</v>
      </c>
      <c r="M83" s="34">
        <v>2409</v>
      </c>
      <c r="N83" s="37">
        <v>56</v>
      </c>
      <c r="O83" s="37">
        <v>21</v>
      </c>
      <c r="P83" s="37">
        <v>60</v>
      </c>
      <c r="Q83" s="36">
        <v>7.32</v>
      </c>
      <c r="R83" s="36">
        <v>0.42</v>
      </c>
      <c r="S83" s="36">
        <v>0.05</v>
      </c>
      <c r="X83" s="26"/>
      <c r="Y83" s="27"/>
      <c r="Z83" s="38" t="s">
        <v>96</v>
      </c>
    </row>
    <row r="84" spans="1:32" customFormat="1" ht="15" x14ac:dyDescent="0.25">
      <c r="A84" s="39"/>
      <c r="B84" s="40"/>
      <c r="C84" s="90" t="s">
        <v>85</v>
      </c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1"/>
      <c r="X84" s="26"/>
      <c r="Y84" s="27"/>
      <c r="Z84" s="38"/>
      <c r="AA84" s="2" t="s">
        <v>85</v>
      </c>
    </row>
    <row r="85" spans="1:32" customFormat="1" ht="15" x14ac:dyDescent="0.25">
      <c r="A85" s="43"/>
      <c r="B85" s="40"/>
      <c r="C85" s="90" t="s">
        <v>97</v>
      </c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1"/>
      <c r="X85" s="26"/>
      <c r="Y85" s="27"/>
      <c r="Z85" s="38"/>
      <c r="AE85" s="2" t="s">
        <v>97</v>
      </c>
    </row>
    <row r="86" spans="1:32" customFormat="1" ht="15" x14ac:dyDescent="0.25">
      <c r="A86" s="43"/>
      <c r="B86" s="53"/>
      <c r="C86" s="86" t="s">
        <v>98</v>
      </c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7"/>
      <c r="X86" s="26"/>
      <c r="Y86" s="27"/>
      <c r="Z86" s="38"/>
      <c r="AF86" s="2" t="s">
        <v>98</v>
      </c>
    </row>
    <row r="87" spans="1:32" customFormat="1" ht="15" x14ac:dyDescent="0.25">
      <c r="A87" s="43"/>
      <c r="B87" s="44" t="s">
        <v>35</v>
      </c>
      <c r="C87" s="86" t="s">
        <v>40</v>
      </c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7"/>
      <c r="X87" s="26"/>
      <c r="Y87" s="27"/>
      <c r="Z87" s="38"/>
      <c r="AB87" s="2" t="s">
        <v>40</v>
      </c>
    </row>
    <row r="88" spans="1:32" customFormat="1" ht="15" x14ac:dyDescent="0.25">
      <c r="A88" s="45"/>
      <c r="B88" s="88" t="s">
        <v>49</v>
      </c>
      <c r="C88" s="88"/>
      <c r="D88" s="88"/>
      <c r="E88" s="88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2"/>
      <c r="X88" s="26"/>
      <c r="Y88" s="27"/>
      <c r="Z88" s="38"/>
      <c r="AC88" s="2" t="s">
        <v>49</v>
      </c>
    </row>
    <row r="89" spans="1:32" customFormat="1" ht="15" x14ac:dyDescent="0.25">
      <c r="A89" s="45"/>
      <c r="B89" s="41"/>
      <c r="C89" s="41"/>
      <c r="D89" s="41"/>
      <c r="E89" s="46" t="s">
        <v>99</v>
      </c>
      <c r="F89" s="47"/>
      <c r="G89" s="48"/>
      <c r="H89" s="11"/>
      <c r="I89" s="11"/>
      <c r="J89" s="11"/>
      <c r="K89" s="11"/>
      <c r="L89" s="49">
        <v>2710</v>
      </c>
      <c r="M89" s="50"/>
      <c r="N89" s="50"/>
      <c r="O89" s="50"/>
      <c r="P89" s="50"/>
      <c r="Q89" s="50"/>
      <c r="R89" s="11"/>
      <c r="S89" s="51"/>
      <c r="X89" s="26"/>
      <c r="Y89" s="27"/>
      <c r="Z89" s="38"/>
    </row>
    <row r="90" spans="1:32" customFormat="1" ht="15" x14ac:dyDescent="0.25">
      <c r="A90" s="45"/>
      <c r="B90" s="41"/>
      <c r="C90" s="41"/>
      <c r="D90" s="41"/>
      <c r="E90" s="46" t="s">
        <v>100</v>
      </c>
      <c r="F90" s="47"/>
      <c r="G90" s="48"/>
      <c r="H90" s="11"/>
      <c r="I90" s="11"/>
      <c r="J90" s="11"/>
      <c r="K90" s="11"/>
      <c r="L90" s="49">
        <v>1306</v>
      </c>
      <c r="M90" s="50"/>
      <c r="N90" s="50"/>
      <c r="O90" s="50"/>
      <c r="P90" s="50"/>
      <c r="Q90" s="50"/>
      <c r="R90" s="11"/>
      <c r="S90" s="51"/>
      <c r="X90" s="26"/>
      <c r="Y90" s="27"/>
      <c r="Z90" s="38"/>
    </row>
    <row r="91" spans="1:32" customFormat="1" ht="15" x14ac:dyDescent="0.25">
      <c r="A91" s="45"/>
      <c r="B91" s="41"/>
      <c r="C91" s="41"/>
      <c r="D91" s="41"/>
      <c r="E91" s="46" t="s">
        <v>44</v>
      </c>
      <c r="F91" s="47"/>
      <c r="G91" s="48"/>
      <c r="H91" s="11"/>
      <c r="I91" s="11"/>
      <c r="J91" s="11"/>
      <c r="K91" s="11"/>
      <c r="L91" s="49">
        <v>11347</v>
      </c>
      <c r="M91" s="50"/>
      <c r="N91" s="50"/>
      <c r="O91" s="50"/>
      <c r="P91" s="50"/>
      <c r="Q91" s="50"/>
      <c r="R91" s="11"/>
      <c r="S91" s="51"/>
      <c r="X91" s="26"/>
      <c r="Y91" s="27"/>
      <c r="Z91" s="38"/>
    </row>
    <row r="92" spans="1:32" customFormat="1" ht="23.25" x14ac:dyDescent="0.25">
      <c r="A92" s="28" t="s">
        <v>101</v>
      </c>
      <c r="B92" s="29" t="s">
        <v>53</v>
      </c>
      <c r="C92" s="89" t="s">
        <v>102</v>
      </c>
      <c r="D92" s="89"/>
      <c r="E92" s="89"/>
      <c r="F92" s="30" t="s">
        <v>103</v>
      </c>
      <c r="G92" s="57">
        <v>14.2</v>
      </c>
      <c r="H92" s="32" t="s">
        <v>104</v>
      </c>
      <c r="I92" s="33"/>
      <c r="J92" s="33"/>
      <c r="K92" s="33"/>
      <c r="L92" s="37">
        <v>754</v>
      </c>
      <c r="M92" s="33"/>
      <c r="N92" s="33"/>
      <c r="O92" s="33"/>
      <c r="P92" s="37">
        <v>0</v>
      </c>
      <c r="Q92" s="37">
        <v>0</v>
      </c>
      <c r="R92" s="37">
        <v>0</v>
      </c>
      <c r="S92" s="37">
        <v>0</v>
      </c>
      <c r="X92" s="26"/>
      <c r="Y92" s="27"/>
      <c r="Z92" s="38" t="s">
        <v>102</v>
      </c>
    </row>
    <row r="93" spans="1:32" customFormat="1" ht="15" x14ac:dyDescent="0.25">
      <c r="A93" s="39"/>
      <c r="B93" s="40"/>
      <c r="C93" s="90" t="s">
        <v>105</v>
      </c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1"/>
      <c r="X93" s="26"/>
      <c r="Y93" s="27"/>
      <c r="Z93" s="38"/>
      <c r="AA93" s="2" t="s">
        <v>105</v>
      </c>
    </row>
    <row r="94" spans="1:32" customFormat="1" ht="15" x14ac:dyDescent="0.25">
      <c r="A94" s="43"/>
      <c r="B94" s="40"/>
      <c r="C94" s="90" t="s">
        <v>106</v>
      </c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1"/>
      <c r="X94" s="26"/>
      <c r="Y94" s="27"/>
      <c r="Z94" s="38"/>
      <c r="AD94" s="2" t="s">
        <v>106</v>
      </c>
    </row>
    <row r="95" spans="1:32" customFormat="1" ht="15" x14ac:dyDescent="0.25">
      <c r="A95" s="45"/>
      <c r="B95" s="88" t="s">
        <v>59</v>
      </c>
      <c r="C95" s="88"/>
      <c r="D95" s="88"/>
      <c r="E95" s="88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2"/>
      <c r="X95" s="26"/>
      <c r="Y95" s="27"/>
      <c r="Z95" s="38"/>
      <c r="AC95" s="2" t="s">
        <v>59</v>
      </c>
    </row>
    <row r="96" spans="1:32" customFormat="1" ht="15" x14ac:dyDescent="0.25">
      <c r="A96" s="83" t="s">
        <v>107</v>
      </c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X96" s="26"/>
      <c r="Y96" s="27" t="s">
        <v>107</v>
      </c>
      <c r="Z96" s="38"/>
    </row>
    <row r="97" spans="1:30" customFormat="1" ht="57" x14ac:dyDescent="0.25">
      <c r="A97" s="28" t="s">
        <v>108</v>
      </c>
      <c r="B97" s="29" t="s">
        <v>36</v>
      </c>
      <c r="C97" s="89" t="s">
        <v>109</v>
      </c>
      <c r="D97" s="89"/>
      <c r="E97" s="89"/>
      <c r="F97" s="30" t="s">
        <v>38</v>
      </c>
      <c r="G97" s="55">
        <v>0.95499999999999996</v>
      </c>
      <c r="H97" s="32">
        <v>5491.71</v>
      </c>
      <c r="I97" s="32">
        <v>5491.71</v>
      </c>
      <c r="J97" s="33"/>
      <c r="K97" s="33"/>
      <c r="L97" s="34">
        <v>5245</v>
      </c>
      <c r="M97" s="34">
        <v>5245</v>
      </c>
      <c r="N97" s="33"/>
      <c r="O97" s="33"/>
      <c r="P97" s="35">
        <v>19.100000000000001</v>
      </c>
      <c r="Q97" s="36">
        <v>18.239999999999998</v>
      </c>
      <c r="R97" s="37">
        <v>0</v>
      </c>
      <c r="S97" s="37">
        <v>0</v>
      </c>
      <c r="X97" s="26"/>
      <c r="Y97" s="27"/>
      <c r="Z97" s="38" t="s">
        <v>109</v>
      </c>
    </row>
    <row r="98" spans="1:30" customFormat="1" ht="15" x14ac:dyDescent="0.25">
      <c r="A98" s="39"/>
      <c r="B98" s="40"/>
      <c r="C98" s="90" t="s">
        <v>110</v>
      </c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1"/>
      <c r="X98" s="26"/>
      <c r="Y98" s="27"/>
      <c r="Z98" s="38"/>
      <c r="AA98" s="2" t="s">
        <v>110</v>
      </c>
    </row>
    <row r="99" spans="1:30" customFormat="1" ht="15" x14ac:dyDescent="0.25">
      <c r="A99" s="43"/>
      <c r="B99" s="44" t="s">
        <v>35</v>
      </c>
      <c r="C99" s="86" t="s">
        <v>40</v>
      </c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7"/>
      <c r="X99" s="26"/>
      <c r="Y99" s="27"/>
      <c r="Z99" s="38"/>
      <c r="AB99" s="2" t="s">
        <v>40</v>
      </c>
    </row>
    <row r="100" spans="1:30" customFormat="1" ht="23.25" x14ac:dyDescent="0.25">
      <c r="A100" s="45"/>
      <c r="B100" s="88" t="s">
        <v>41</v>
      </c>
      <c r="C100" s="88"/>
      <c r="D100" s="88"/>
      <c r="E100" s="88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2"/>
      <c r="X100" s="26"/>
      <c r="Y100" s="27"/>
      <c r="Z100" s="38"/>
      <c r="AC100" s="2" t="s">
        <v>41</v>
      </c>
    </row>
    <row r="101" spans="1:30" customFormat="1" ht="15" x14ac:dyDescent="0.25">
      <c r="A101" s="45"/>
      <c r="B101" s="41"/>
      <c r="C101" s="41"/>
      <c r="D101" s="41"/>
      <c r="E101" s="46" t="s">
        <v>111</v>
      </c>
      <c r="F101" s="47"/>
      <c r="G101" s="48"/>
      <c r="H101" s="11"/>
      <c r="I101" s="11"/>
      <c r="J101" s="11"/>
      <c r="K101" s="11"/>
      <c r="L101" s="49">
        <v>5368</v>
      </c>
      <c r="M101" s="50"/>
      <c r="N101" s="50"/>
      <c r="O101" s="50"/>
      <c r="P101" s="50"/>
      <c r="Q101" s="50"/>
      <c r="R101" s="11"/>
      <c r="S101" s="51"/>
      <c r="X101" s="26"/>
      <c r="Y101" s="27"/>
      <c r="Z101" s="38"/>
    </row>
    <row r="102" spans="1:30" customFormat="1" ht="15" x14ac:dyDescent="0.25">
      <c r="A102" s="45"/>
      <c r="B102" s="41"/>
      <c r="C102" s="41"/>
      <c r="D102" s="41"/>
      <c r="E102" s="46" t="s">
        <v>112</v>
      </c>
      <c r="F102" s="47"/>
      <c r="G102" s="48"/>
      <c r="H102" s="11"/>
      <c r="I102" s="11"/>
      <c r="J102" s="11"/>
      <c r="K102" s="11"/>
      <c r="L102" s="49">
        <v>2654</v>
      </c>
      <c r="M102" s="50"/>
      <c r="N102" s="50"/>
      <c r="O102" s="50"/>
      <c r="P102" s="50"/>
      <c r="Q102" s="50"/>
      <c r="R102" s="11"/>
      <c r="S102" s="51"/>
      <c r="X102" s="26"/>
      <c r="Y102" s="27"/>
      <c r="Z102" s="38"/>
    </row>
    <row r="103" spans="1:30" customFormat="1" ht="15" x14ac:dyDescent="0.25">
      <c r="A103" s="45"/>
      <c r="B103" s="41"/>
      <c r="C103" s="41"/>
      <c r="D103" s="41"/>
      <c r="E103" s="46" t="s">
        <v>44</v>
      </c>
      <c r="F103" s="47"/>
      <c r="G103" s="48"/>
      <c r="H103" s="11"/>
      <c r="I103" s="11"/>
      <c r="J103" s="11"/>
      <c r="K103" s="11"/>
      <c r="L103" s="49">
        <v>14054</v>
      </c>
      <c r="M103" s="50"/>
      <c r="N103" s="50"/>
      <c r="O103" s="50"/>
      <c r="P103" s="50"/>
      <c r="Q103" s="50"/>
      <c r="R103" s="11"/>
      <c r="S103" s="51"/>
      <c r="X103" s="26"/>
      <c r="Y103" s="27"/>
      <c r="Z103" s="38"/>
    </row>
    <row r="104" spans="1:30" customFormat="1" ht="57" x14ac:dyDescent="0.25">
      <c r="A104" s="28" t="s">
        <v>113</v>
      </c>
      <c r="B104" s="29" t="s">
        <v>46</v>
      </c>
      <c r="C104" s="89" t="s">
        <v>114</v>
      </c>
      <c r="D104" s="89"/>
      <c r="E104" s="89"/>
      <c r="F104" s="30" t="s">
        <v>48</v>
      </c>
      <c r="G104" s="31">
        <v>2.78</v>
      </c>
      <c r="H104" s="32">
        <v>8251.74</v>
      </c>
      <c r="I104" s="32">
        <v>5259.2</v>
      </c>
      <c r="J104" s="36">
        <v>346.24</v>
      </c>
      <c r="K104" s="36">
        <v>152.59</v>
      </c>
      <c r="L104" s="34">
        <v>22940</v>
      </c>
      <c r="M104" s="34">
        <v>14621</v>
      </c>
      <c r="N104" s="37">
        <v>963</v>
      </c>
      <c r="O104" s="37">
        <v>424</v>
      </c>
      <c r="P104" s="35">
        <v>15.8</v>
      </c>
      <c r="Q104" s="36">
        <v>43.92</v>
      </c>
      <c r="R104" s="36">
        <v>0.38</v>
      </c>
      <c r="S104" s="36">
        <v>1.06</v>
      </c>
      <c r="X104" s="26"/>
      <c r="Y104" s="27"/>
      <c r="Z104" s="38" t="s">
        <v>114</v>
      </c>
    </row>
    <row r="105" spans="1:30" customFormat="1" ht="15" x14ac:dyDescent="0.25">
      <c r="A105" s="43"/>
      <c r="B105" s="44" t="s">
        <v>35</v>
      </c>
      <c r="C105" s="86" t="s">
        <v>40</v>
      </c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86"/>
      <c r="R105" s="86"/>
      <c r="S105" s="87"/>
      <c r="X105" s="26"/>
      <c r="Y105" s="27"/>
      <c r="Z105" s="38"/>
      <c r="AB105" s="2" t="s">
        <v>40</v>
      </c>
    </row>
    <row r="106" spans="1:30" customFormat="1" ht="15" x14ac:dyDescent="0.25">
      <c r="A106" s="45"/>
      <c r="B106" s="88" t="s">
        <v>49</v>
      </c>
      <c r="C106" s="88"/>
      <c r="D106" s="88"/>
      <c r="E106" s="88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2"/>
      <c r="X106" s="26"/>
      <c r="Y106" s="27"/>
      <c r="Z106" s="38"/>
      <c r="AC106" s="2" t="s">
        <v>49</v>
      </c>
    </row>
    <row r="107" spans="1:30" customFormat="1" ht="15" x14ac:dyDescent="0.25">
      <c r="A107" s="45"/>
      <c r="B107" s="41"/>
      <c r="C107" s="41"/>
      <c r="D107" s="41"/>
      <c r="E107" s="46" t="s">
        <v>115</v>
      </c>
      <c r="F107" s="47"/>
      <c r="G107" s="48"/>
      <c r="H107" s="11"/>
      <c r="I107" s="11"/>
      <c r="J107" s="11"/>
      <c r="K107" s="11"/>
      <c r="L107" s="49">
        <v>16783</v>
      </c>
      <c r="M107" s="50"/>
      <c r="N107" s="50"/>
      <c r="O107" s="50"/>
      <c r="P107" s="50"/>
      <c r="Q107" s="50"/>
      <c r="R107" s="11"/>
      <c r="S107" s="51"/>
      <c r="X107" s="26"/>
      <c r="Y107" s="27"/>
      <c r="Z107" s="38"/>
    </row>
    <row r="108" spans="1:30" customFormat="1" ht="15" x14ac:dyDescent="0.25">
      <c r="A108" s="45"/>
      <c r="B108" s="41"/>
      <c r="C108" s="41"/>
      <c r="D108" s="41"/>
      <c r="E108" s="46" t="s">
        <v>116</v>
      </c>
      <c r="F108" s="47"/>
      <c r="G108" s="48"/>
      <c r="H108" s="11"/>
      <c r="I108" s="11"/>
      <c r="J108" s="11"/>
      <c r="K108" s="11"/>
      <c r="L108" s="49">
        <v>8089</v>
      </c>
      <c r="M108" s="50"/>
      <c r="N108" s="50"/>
      <c r="O108" s="50"/>
      <c r="P108" s="50"/>
      <c r="Q108" s="50"/>
      <c r="R108" s="11"/>
      <c r="S108" s="51"/>
      <c r="X108" s="26"/>
      <c r="Y108" s="27"/>
      <c r="Z108" s="38"/>
    </row>
    <row r="109" spans="1:30" customFormat="1" ht="15" x14ac:dyDescent="0.25">
      <c r="A109" s="45"/>
      <c r="B109" s="41"/>
      <c r="C109" s="41"/>
      <c r="D109" s="41"/>
      <c r="E109" s="46" t="s">
        <v>44</v>
      </c>
      <c r="F109" s="47"/>
      <c r="G109" s="48"/>
      <c r="H109" s="11"/>
      <c r="I109" s="11"/>
      <c r="J109" s="11"/>
      <c r="K109" s="11"/>
      <c r="L109" s="49">
        <v>50149</v>
      </c>
      <c r="M109" s="50"/>
      <c r="N109" s="50"/>
      <c r="O109" s="50"/>
      <c r="P109" s="50"/>
      <c r="Q109" s="50"/>
      <c r="R109" s="11"/>
      <c r="S109" s="51"/>
      <c r="X109" s="26"/>
      <c r="Y109" s="27"/>
      <c r="Z109" s="38"/>
    </row>
    <row r="110" spans="1:30" customFormat="1" ht="33.75" x14ac:dyDescent="0.25">
      <c r="A110" s="28" t="s">
        <v>117</v>
      </c>
      <c r="B110" s="29" t="s">
        <v>53</v>
      </c>
      <c r="C110" s="89" t="s">
        <v>54</v>
      </c>
      <c r="D110" s="89"/>
      <c r="E110" s="89"/>
      <c r="F110" s="30" t="s">
        <v>55</v>
      </c>
      <c r="G110" s="31">
        <v>4.3099999999999996</v>
      </c>
      <c r="H110" s="32" t="s">
        <v>56</v>
      </c>
      <c r="I110" s="33"/>
      <c r="J110" s="33"/>
      <c r="K110" s="33"/>
      <c r="L110" s="34">
        <v>18191</v>
      </c>
      <c r="M110" s="33"/>
      <c r="N110" s="33"/>
      <c r="O110" s="33"/>
      <c r="P110" s="37">
        <v>0</v>
      </c>
      <c r="Q110" s="37">
        <v>0</v>
      </c>
      <c r="R110" s="37">
        <v>0</v>
      </c>
      <c r="S110" s="37">
        <v>0</v>
      </c>
      <c r="X110" s="26"/>
      <c r="Y110" s="27"/>
      <c r="Z110" s="38" t="s">
        <v>54</v>
      </c>
    </row>
    <row r="111" spans="1:30" customFormat="1" ht="15" x14ac:dyDescent="0.25">
      <c r="A111" s="39"/>
      <c r="B111" s="40"/>
      <c r="C111" s="90" t="s">
        <v>118</v>
      </c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1"/>
      <c r="X111" s="26"/>
      <c r="Y111" s="27"/>
      <c r="Z111" s="38"/>
      <c r="AA111" s="2" t="s">
        <v>118</v>
      </c>
    </row>
    <row r="112" spans="1:30" customFormat="1" ht="15" x14ac:dyDescent="0.25">
      <c r="A112" s="43"/>
      <c r="B112" s="40"/>
      <c r="C112" s="90" t="s">
        <v>58</v>
      </c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1"/>
      <c r="X112" s="26"/>
      <c r="Y112" s="27"/>
      <c r="Z112" s="38"/>
      <c r="AD112" s="2" t="s">
        <v>58</v>
      </c>
    </row>
    <row r="113" spans="1:29" customFormat="1" ht="15" x14ac:dyDescent="0.25">
      <c r="A113" s="45"/>
      <c r="B113" s="88" t="s">
        <v>59</v>
      </c>
      <c r="C113" s="88"/>
      <c r="D113" s="88"/>
      <c r="E113" s="88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2"/>
      <c r="X113" s="26"/>
      <c r="Y113" s="27"/>
      <c r="Z113" s="38"/>
      <c r="AC113" s="2" t="s">
        <v>59</v>
      </c>
    </row>
    <row r="114" spans="1:29" customFormat="1" ht="57" x14ac:dyDescent="0.25">
      <c r="A114" s="28" t="s">
        <v>119</v>
      </c>
      <c r="B114" s="29" t="s">
        <v>61</v>
      </c>
      <c r="C114" s="89" t="s">
        <v>120</v>
      </c>
      <c r="D114" s="89"/>
      <c r="E114" s="89"/>
      <c r="F114" s="30" t="s">
        <v>38</v>
      </c>
      <c r="G114" s="55">
        <v>0.95499999999999996</v>
      </c>
      <c r="H114" s="32">
        <v>73876.52</v>
      </c>
      <c r="I114" s="32">
        <v>50154.78</v>
      </c>
      <c r="J114" s="32">
        <v>11654.45</v>
      </c>
      <c r="K114" s="36">
        <v>168.5</v>
      </c>
      <c r="L114" s="34">
        <v>70552</v>
      </c>
      <c r="M114" s="34">
        <v>47898</v>
      </c>
      <c r="N114" s="34">
        <v>11130</v>
      </c>
      <c r="O114" s="37">
        <v>161</v>
      </c>
      <c r="P114" s="36">
        <v>148.52000000000001</v>
      </c>
      <c r="Q114" s="36">
        <v>141.84</v>
      </c>
      <c r="R114" s="36">
        <v>0.42</v>
      </c>
      <c r="S114" s="35">
        <v>0.4</v>
      </c>
      <c r="X114" s="26"/>
      <c r="Y114" s="27"/>
      <c r="Z114" s="38" t="s">
        <v>120</v>
      </c>
    </row>
    <row r="115" spans="1:29" customFormat="1" ht="15" x14ac:dyDescent="0.25">
      <c r="A115" s="39"/>
      <c r="B115" s="40"/>
      <c r="C115" s="90" t="s">
        <v>110</v>
      </c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1"/>
      <c r="X115" s="26"/>
      <c r="Y115" s="27"/>
      <c r="Z115" s="38"/>
      <c r="AA115" s="2" t="s">
        <v>110</v>
      </c>
    </row>
    <row r="116" spans="1:29" customFormat="1" ht="15" x14ac:dyDescent="0.25">
      <c r="A116" s="43"/>
      <c r="B116" s="44" t="s">
        <v>35</v>
      </c>
      <c r="C116" s="86" t="s">
        <v>40</v>
      </c>
      <c r="D116" s="86"/>
      <c r="E116" s="86"/>
      <c r="F116" s="86"/>
      <c r="G116" s="86"/>
      <c r="H116" s="86"/>
      <c r="I116" s="86"/>
      <c r="J116" s="86"/>
      <c r="K116" s="86"/>
      <c r="L116" s="86"/>
      <c r="M116" s="86"/>
      <c r="N116" s="86"/>
      <c r="O116" s="86"/>
      <c r="P116" s="86"/>
      <c r="Q116" s="86"/>
      <c r="R116" s="86"/>
      <c r="S116" s="87"/>
      <c r="X116" s="26"/>
      <c r="Y116" s="27"/>
      <c r="Z116" s="38"/>
      <c r="AB116" s="2" t="s">
        <v>40</v>
      </c>
    </row>
    <row r="117" spans="1:29" customFormat="1" ht="15" x14ac:dyDescent="0.25">
      <c r="A117" s="45"/>
      <c r="B117" s="88" t="s">
        <v>49</v>
      </c>
      <c r="C117" s="88"/>
      <c r="D117" s="88"/>
      <c r="E117" s="88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2"/>
      <c r="X117" s="26"/>
      <c r="Y117" s="27"/>
      <c r="Z117" s="38"/>
      <c r="AC117" s="2" t="s">
        <v>49</v>
      </c>
    </row>
    <row r="118" spans="1:29" customFormat="1" ht="15" x14ac:dyDescent="0.25">
      <c r="A118" s="45"/>
      <c r="B118" s="41"/>
      <c r="C118" s="41"/>
      <c r="D118" s="41"/>
      <c r="E118" s="46" t="s">
        <v>121</v>
      </c>
      <c r="F118" s="47"/>
      <c r="G118" s="48"/>
      <c r="H118" s="11"/>
      <c r="I118" s="11"/>
      <c r="J118" s="11"/>
      <c r="K118" s="11"/>
      <c r="L118" s="49">
        <v>53610</v>
      </c>
      <c r="M118" s="50"/>
      <c r="N118" s="50"/>
      <c r="O118" s="50"/>
      <c r="P118" s="50"/>
      <c r="Q118" s="50"/>
      <c r="R118" s="11"/>
      <c r="S118" s="51"/>
      <c r="X118" s="26"/>
      <c r="Y118" s="27"/>
      <c r="Z118" s="38"/>
    </row>
    <row r="119" spans="1:29" customFormat="1" ht="15" x14ac:dyDescent="0.25">
      <c r="A119" s="45"/>
      <c r="B119" s="41"/>
      <c r="C119" s="41"/>
      <c r="D119" s="41"/>
      <c r="E119" s="46" t="s">
        <v>122</v>
      </c>
      <c r="F119" s="47"/>
      <c r="G119" s="48"/>
      <c r="H119" s="11"/>
      <c r="I119" s="11"/>
      <c r="J119" s="11"/>
      <c r="K119" s="11"/>
      <c r="L119" s="49">
        <v>25838</v>
      </c>
      <c r="M119" s="50"/>
      <c r="N119" s="50"/>
      <c r="O119" s="50"/>
      <c r="P119" s="50"/>
      <c r="Q119" s="50"/>
      <c r="R119" s="11"/>
      <c r="S119" s="51"/>
      <c r="X119" s="26"/>
      <c r="Y119" s="27"/>
      <c r="Z119" s="38"/>
    </row>
    <row r="120" spans="1:29" customFormat="1" ht="15" x14ac:dyDescent="0.25">
      <c r="A120" s="45"/>
      <c r="B120" s="41"/>
      <c r="C120" s="41"/>
      <c r="D120" s="41"/>
      <c r="E120" s="46" t="s">
        <v>44</v>
      </c>
      <c r="F120" s="47"/>
      <c r="G120" s="48"/>
      <c r="H120" s="11"/>
      <c r="I120" s="11"/>
      <c r="J120" s="11"/>
      <c r="K120" s="11"/>
      <c r="L120" s="49">
        <v>158855</v>
      </c>
      <c r="M120" s="50"/>
      <c r="N120" s="50"/>
      <c r="O120" s="50"/>
      <c r="P120" s="50"/>
      <c r="Q120" s="50"/>
      <c r="R120" s="11"/>
      <c r="S120" s="51"/>
      <c r="X120" s="26"/>
      <c r="Y120" s="27"/>
      <c r="Z120" s="38"/>
    </row>
    <row r="121" spans="1:29" customFormat="1" ht="45" x14ac:dyDescent="0.25">
      <c r="A121" s="28" t="s">
        <v>123</v>
      </c>
      <c r="B121" s="29" t="s">
        <v>78</v>
      </c>
      <c r="C121" s="89" t="s">
        <v>79</v>
      </c>
      <c r="D121" s="89"/>
      <c r="E121" s="89"/>
      <c r="F121" s="30" t="s">
        <v>80</v>
      </c>
      <c r="G121" s="55">
        <v>252.59399999999999</v>
      </c>
      <c r="H121" s="32">
        <v>549.32000000000005</v>
      </c>
      <c r="I121" s="33"/>
      <c r="J121" s="33"/>
      <c r="K121" s="33"/>
      <c r="L121" s="34">
        <v>138755</v>
      </c>
      <c r="M121" s="33"/>
      <c r="N121" s="33"/>
      <c r="O121" s="33"/>
      <c r="P121" s="37">
        <v>0</v>
      </c>
      <c r="Q121" s="37">
        <v>0</v>
      </c>
      <c r="R121" s="37">
        <v>0</v>
      </c>
      <c r="S121" s="37">
        <v>0</v>
      </c>
      <c r="X121" s="26"/>
      <c r="Y121" s="27"/>
      <c r="Z121" s="38" t="s">
        <v>79</v>
      </c>
    </row>
    <row r="122" spans="1:29" customFormat="1" ht="15" x14ac:dyDescent="0.25">
      <c r="A122" s="39"/>
      <c r="B122" s="40"/>
      <c r="C122" s="90" t="s">
        <v>124</v>
      </c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1"/>
      <c r="X122" s="26"/>
      <c r="Y122" s="27"/>
      <c r="Z122" s="38"/>
      <c r="AA122" s="2" t="s">
        <v>124</v>
      </c>
    </row>
    <row r="123" spans="1:29" customFormat="1" ht="15" x14ac:dyDescent="0.25">
      <c r="A123" s="43"/>
      <c r="B123" s="44" t="s">
        <v>35</v>
      </c>
      <c r="C123" s="86" t="s">
        <v>40</v>
      </c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7"/>
      <c r="X123" s="26"/>
      <c r="Y123" s="27"/>
      <c r="Z123" s="38"/>
      <c r="AB123" s="2" t="s">
        <v>40</v>
      </c>
    </row>
    <row r="124" spans="1:29" customFormat="1" ht="15" x14ac:dyDescent="0.25">
      <c r="A124" s="45"/>
      <c r="B124" s="88" t="s">
        <v>59</v>
      </c>
      <c r="C124" s="88"/>
      <c r="D124" s="88"/>
      <c r="E124" s="88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2"/>
      <c r="X124" s="26"/>
      <c r="Y124" s="27"/>
      <c r="Z124" s="38"/>
      <c r="AC124" s="2" t="s">
        <v>59</v>
      </c>
    </row>
    <row r="125" spans="1:29" customFormat="1" ht="15" x14ac:dyDescent="0.25">
      <c r="A125" s="83" t="s">
        <v>125</v>
      </c>
      <c r="B125" s="83"/>
      <c r="C125" s="83"/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3"/>
      <c r="O125" s="83"/>
      <c r="P125" s="83"/>
      <c r="Q125" s="83"/>
      <c r="R125" s="83"/>
      <c r="S125" s="83"/>
      <c r="X125" s="26"/>
      <c r="Y125" s="27" t="s">
        <v>125</v>
      </c>
      <c r="Z125" s="38"/>
    </row>
    <row r="126" spans="1:29" customFormat="1" ht="45.75" x14ac:dyDescent="0.25">
      <c r="A126" s="28" t="s">
        <v>126</v>
      </c>
      <c r="B126" s="29" t="s">
        <v>36</v>
      </c>
      <c r="C126" s="89" t="s">
        <v>127</v>
      </c>
      <c r="D126" s="89"/>
      <c r="E126" s="89"/>
      <c r="F126" s="30" t="s">
        <v>38</v>
      </c>
      <c r="G126" s="55">
        <v>4.2999999999999997E-2</v>
      </c>
      <c r="H126" s="32">
        <v>5491.71</v>
      </c>
      <c r="I126" s="32">
        <v>5491.71</v>
      </c>
      <c r="J126" s="33"/>
      <c r="K126" s="33"/>
      <c r="L126" s="37">
        <v>236</v>
      </c>
      <c r="M126" s="37">
        <v>236</v>
      </c>
      <c r="N126" s="33"/>
      <c r="O126" s="33"/>
      <c r="P126" s="35">
        <v>19.100000000000001</v>
      </c>
      <c r="Q126" s="36">
        <v>0.82</v>
      </c>
      <c r="R126" s="37">
        <v>0</v>
      </c>
      <c r="S126" s="37">
        <v>0</v>
      </c>
      <c r="X126" s="26"/>
      <c r="Y126" s="27"/>
      <c r="Z126" s="38" t="s">
        <v>127</v>
      </c>
    </row>
    <row r="127" spans="1:29" customFormat="1" ht="15" x14ac:dyDescent="0.25">
      <c r="A127" s="39"/>
      <c r="B127" s="40"/>
      <c r="C127" s="90" t="s">
        <v>128</v>
      </c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1"/>
      <c r="X127" s="26"/>
      <c r="Y127" s="27"/>
      <c r="Z127" s="38"/>
      <c r="AA127" s="2" t="s">
        <v>128</v>
      </c>
    </row>
    <row r="128" spans="1:29" customFormat="1" ht="15" x14ac:dyDescent="0.25">
      <c r="A128" s="43"/>
      <c r="B128" s="44" t="s">
        <v>35</v>
      </c>
      <c r="C128" s="86" t="s">
        <v>40</v>
      </c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86"/>
      <c r="O128" s="86"/>
      <c r="P128" s="86"/>
      <c r="Q128" s="86"/>
      <c r="R128" s="86"/>
      <c r="S128" s="87"/>
      <c r="X128" s="26"/>
      <c r="Y128" s="27"/>
      <c r="Z128" s="38"/>
      <c r="AB128" s="2" t="s">
        <v>40</v>
      </c>
    </row>
    <row r="129" spans="1:30" customFormat="1" ht="23.25" x14ac:dyDescent="0.25">
      <c r="A129" s="45"/>
      <c r="B129" s="88" t="s">
        <v>41</v>
      </c>
      <c r="C129" s="88"/>
      <c r="D129" s="88"/>
      <c r="E129" s="88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2"/>
      <c r="X129" s="26"/>
      <c r="Y129" s="27"/>
      <c r="Z129" s="38"/>
      <c r="AC129" s="2" t="s">
        <v>41</v>
      </c>
    </row>
    <row r="130" spans="1:30" customFormat="1" ht="15" x14ac:dyDescent="0.25">
      <c r="A130" s="45"/>
      <c r="B130" s="41"/>
      <c r="C130" s="41"/>
      <c r="D130" s="41"/>
      <c r="E130" s="46" t="s">
        <v>129</v>
      </c>
      <c r="F130" s="47"/>
      <c r="G130" s="48"/>
      <c r="H130" s="11"/>
      <c r="I130" s="11"/>
      <c r="J130" s="11"/>
      <c r="K130" s="11"/>
      <c r="L130" s="56">
        <v>241</v>
      </c>
      <c r="M130" s="50"/>
      <c r="N130" s="50"/>
      <c r="O130" s="50"/>
      <c r="P130" s="50"/>
      <c r="Q130" s="50"/>
      <c r="R130" s="11"/>
      <c r="S130" s="51"/>
      <c r="X130" s="26"/>
      <c r="Y130" s="27"/>
      <c r="Z130" s="38"/>
    </row>
    <row r="131" spans="1:30" customFormat="1" ht="15" x14ac:dyDescent="0.25">
      <c r="A131" s="45"/>
      <c r="B131" s="41"/>
      <c r="C131" s="41"/>
      <c r="D131" s="41"/>
      <c r="E131" s="46" t="s">
        <v>130</v>
      </c>
      <c r="F131" s="47"/>
      <c r="G131" s="48"/>
      <c r="H131" s="11"/>
      <c r="I131" s="11"/>
      <c r="J131" s="11"/>
      <c r="K131" s="11"/>
      <c r="L131" s="56">
        <v>119</v>
      </c>
      <c r="M131" s="50"/>
      <c r="N131" s="50"/>
      <c r="O131" s="50"/>
      <c r="P131" s="50"/>
      <c r="Q131" s="50"/>
      <c r="R131" s="11"/>
      <c r="S131" s="51"/>
      <c r="X131" s="26"/>
      <c r="Y131" s="27"/>
      <c r="Z131" s="38"/>
    </row>
    <row r="132" spans="1:30" customFormat="1" ht="15" x14ac:dyDescent="0.25">
      <c r="A132" s="45"/>
      <c r="B132" s="41"/>
      <c r="C132" s="41"/>
      <c r="D132" s="41"/>
      <c r="E132" s="46" t="s">
        <v>44</v>
      </c>
      <c r="F132" s="47"/>
      <c r="G132" s="48"/>
      <c r="H132" s="11"/>
      <c r="I132" s="11"/>
      <c r="J132" s="11"/>
      <c r="K132" s="11"/>
      <c r="L132" s="56">
        <v>631</v>
      </c>
      <c r="M132" s="50"/>
      <c r="N132" s="50"/>
      <c r="O132" s="50"/>
      <c r="P132" s="50"/>
      <c r="Q132" s="50"/>
      <c r="R132" s="11"/>
      <c r="S132" s="51"/>
      <c r="X132" s="26"/>
      <c r="Y132" s="27"/>
      <c r="Z132" s="38"/>
    </row>
    <row r="133" spans="1:30" customFormat="1" ht="57" x14ac:dyDescent="0.25">
      <c r="A133" s="28" t="s">
        <v>131</v>
      </c>
      <c r="B133" s="29" t="s">
        <v>46</v>
      </c>
      <c r="C133" s="89" t="s">
        <v>132</v>
      </c>
      <c r="D133" s="89"/>
      <c r="E133" s="89"/>
      <c r="F133" s="30" t="s">
        <v>48</v>
      </c>
      <c r="G133" s="31">
        <v>0.12</v>
      </c>
      <c r="H133" s="32">
        <v>8251.74</v>
      </c>
      <c r="I133" s="32">
        <v>5259.2</v>
      </c>
      <c r="J133" s="36">
        <v>346.24</v>
      </c>
      <c r="K133" s="36">
        <v>152.59</v>
      </c>
      <c r="L133" s="37">
        <v>990</v>
      </c>
      <c r="M133" s="37">
        <v>631</v>
      </c>
      <c r="N133" s="37">
        <v>42</v>
      </c>
      <c r="O133" s="37">
        <v>18</v>
      </c>
      <c r="P133" s="35">
        <v>15.8</v>
      </c>
      <c r="Q133" s="35">
        <v>1.9</v>
      </c>
      <c r="R133" s="36">
        <v>0.38</v>
      </c>
      <c r="S133" s="36">
        <v>0.05</v>
      </c>
      <c r="X133" s="26"/>
      <c r="Y133" s="27"/>
      <c r="Z133" s="38" t="s">
        <v>132</v>
      </c>
    </row>
    <row r="134" spans="1:30" customFormat="1" ht="15" x14ac:dyDescent="0.25">
      <c r="A134" s="43"/>
      <c r="B134" s="44" t="s">
        <v>35</v>
      </c>
      <c r="C134" s="86" t="s">
        <v>40</v>
      </c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86"/>
      <c r="R134" s="86"/>
      <c r="S134" s="87"/>
      <c r="X134" s="26"/>
      <c r="Y134" s="27"/>
      <c r="Z134" s="38"/>
      <c r="AB134" s="2" t="s">
        <v>40</v>
      </c>
    </row>
    <row r="135" spans="1:30" customFormat="1" ht="15" x14ac:dyDescent="0.25">
      <c r="A135" s="45"/>
      <c r="B135" s="88" t="s">
        <v>49</v>
      </c>
      <c r="C135" s="88"/>
      <c r="D135" s="88"/>
      <c r="E135" s="88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2"/>
      <c r="X135" s="26"/>
      <c r="Y135" s="27"/>
      <c r="Z135" s="38"/>
      <c r="AC135" s="2" t="s">
        <v>49</v>
      </c>
    </row>
    <row r="136" spans="1:30" customFormat="1" ht="15" x14ac:dyDescent="0.25">
      <c r="A136" s="45"/>
      <c r="B136" s="41"/>
      <c r="C136" s="41"/>
      <c r="D136" s="41"/>
      <c r="E136" s="46" t="s">
        <v>133</v>
      </c>
      <c r="F136" s="47"/>
      <c r="G136" s="48"/>
      <c r="H136" s="11"/>
      <c r="I136" s="11"/>
      <c r="J136" s="11"/>
      <c r="K136" s="11"/>
      <c r="L136" s="56">
        <v>725</v>
      </c>
      <c r="M136" s="50"/>
      <c r="N136" s="50"/>
      <c r="O136" s="50"/>
      <c r="P136" s="50"/>
      <c r="Q136" s="50"/>
      <c r="R136" s="11"/>
      <c r="S136" s="51"/>
      <c r="X136" s="26"/>
      <c r="Y136" s="27"/>
      <c r="Z136" s="38"/>
    </row>
    <row r="137" spans="1:30" customFormat="1" ht="15" x14ac:dyDescent="0.25">
      <c r="A137" s="45"/>
      <c r="B137" s="41"/>
      <c r="C137" s="41"/>
      <c r="D137" s="41"/>
      <c r="E137" s="46" t="s">
        <v>134</v>
      </c>
      <c r="F137" s="47"/>
      <c r="G137" s="48"/>
      <c r="H137" s="11"/>
      <c r="I137" s="11"/>
      <c r="J137" s="11"/>
      <c r="K137" s="11"/>
      <c r="L137" s="56">
        <v>349</v>
      </c>
      <c r="M137" s="50"/>
      <c r="N137" s="50"/>
      <c r="O137" s="50"/>
      <c r="P137" s="50"/>
      <c r="Q137" s="50"/>
      <c r="R137" s="11"/>
      <c r="S137" s="51"/>
      <c r="X137" s="26"/>
      <c r="Y137" s="27"/>
      <c r="Z137" s="38"/>
    </row>
    <row r="138" spans="1:30" customFormat="1" ht="15" x14ac:dyDescent="0.25">
      <c r="A138" s="45"/>
      <c r="B138" s="41"/>
      <c r="C138" s="41"/>
      <c r="D138" s="41"/>
      <c r="E138" s="46" t="s">
        <v>44</v>
      </c>
      <c r="F138" s="47"/>
      <c r="G138" s="48"/>
      <c r="H138" s="11"/>
      <c r="I138" s="11"/>
      <c r="J138" s="11"/>
      <c r="K138" s="11"/>
      <c r="L138" s="49">
        <v>2165</v>
      </c>
      <c r="M138" s="50"/>
      <c r="N138" s="50"/>
      <c r="O138" s="50"/>
      <c r="P138" s="50"/>
      <c r="Q138" s="50"/>
      <c r="R138" s="11"/>
      <c r="S138" s="51"/>
      <c r="X138" s="26"/>
      <c r="Y138" s="27"/>
      <c r="Z138" s="38"/>
    </row>
    <row r="139" spans="1:30" customFormat="1" ht="33.75" x14ac:dyDescent="0.25">
      <c r="A139" s="28" t="s">
        <v>135</v>
      </c>
      <c r="B139" s="29" t="s">
        <v>53</v>
      </c>
      <c r="C139" s="89" t="s">
        <v>54</v>
      </c>
      <c r="D139" s="89"/>
      <c r="E139" s="89"/>
      <c r="F139" s="30" t="s">
        <v>55</v>
      </c>
      <c r="G139" s="31">
        <v>0.19</v>
      </c>
      <c r="H139" s="32" t="s">
        <v>56</v>
      </c>
      <c r="I139" s="33"/>
      <c r="J139" s="33"/>
      <c r="K139" s="33"/>
      <c r="L139" s="37">
        <v>802</v>
      </c>
      <c r="M139" s="33"/>
      <c r="N139" s="33"/>
      <c r="O139" s="33"/>
      <c r="P139" s="37">
        <v>0</v>
      </c>
      <c r="Q139" s="37">
        <v>0</v>
      </c>
      <c r="R139" s="37">
        <v>0</v>
      </c>
      <c r="S139" s="37">
        <v>0</v>
      </c>
      <c r="X139" s="26"/>
      <c r="Y139" s="27"/>
      <c r="Z139" s="38" t="s">
        <v>54</v>
      </c>
    </row>
    <row r="140" spans="1:30" customFormat="1" ht="15" x14ac:dyDescent="0.25">
      <c r="A140" s="39"/>
      <c r="B140" s="40"/>
      <c r="C140" s="90" t="s">
        <v>136</v>
      </c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1"/>
      <c r="X140" s="26"/>
      <c r="Y140" s="27"/>
      <c r="Z140" s="38"/>
      <c r="AA140" s="2" t="s">
        <v>136</v>
      </c>
    </row>
    <row r="141" spans="1:30" customFormat="1" ht="15" x14ac:dyDescent="0.25">
      <c r="A141" s="43"/>
      <c r="B141" s="40"/>
      <c r="C141" s="90" t="s">
        <v>58</v>
      </c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1"/>
      <c r="X141" s="26"/>
      <c r="Y141" s="27"/>
      <c r="Z141" s="38"/>
      <c r="AD141" s="2" t="s">
        <v>58</v>
      </c>
    </row>
    <row r="142" spans="1:30" customFormat="1" ht="15" x14ac:dyDescent="0.25">
      <c r="A142" s="45"/>
      <c r="B142" s="88" t="s">
        <v>59</v>
      </c>
      <c r="C142" s="88"/>
      <c r="D142" s="88"/>
      <c r="E142" s="88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2"/>
      <c r="X142" s="26"/>
      <c r="Y142" s="27"/>
      <c r="Z142" s="38"/>
      <c r="AC142" s="2" t="s">
        <v>59</v>
      </c>
    </row>
    <row r="143" spans="1:30" customFormat="1" ht="45.75" x14ac:dyDescent="0.25">
      <c r="A143" s="28" t="s">
        <v>137</v>
      </c>
      <c r="B143" s="29" t="s">
        <v>95</v>
      </c>
      <c r="C143" s="89" t="s">
        <v>138</v>
      </c>
      <c r="D143" s="89"/>
      <c r="E143" s="89"/>
      <c r="F143" s="30" t="s">
        <v>38</v>
      </c>
      <c r="G143" s="55">
        <v>4.2999999999999997E-2</v>
      </c>
      <c r="H143" s="32">
        <v>57067.64</v>
      </c>
      <c r="I143" s="32">
        <v>19742.759999999998</v>
      </c>
      <c r="J143" s="36">
        <v>459.04</v>
      </c>
      <c r="K143" s="36">
        <v>168.57</v>
      </c>
      <c r="L143" s="34">
        <v>2454</v>
      </c>
      <c r="M143" s="37">
        <v>849</v>
      </c>
      <c r="N143" s="37">
        <v>20</v>
      </c>
      <c r="O143" s="37">
        <v>7</v>
      </c>
      <c r="P143" s="37">
        <v>60</v>
      </c>
      <c r="Q143" s="36">
        <v>2.58</v>
      </c>
      <c r="R143" s="36">
        <v>0.42</v>
      </c>
      <c r="S143" s="36">
        <v>0.02</v>
      </c>
      <c r="X143" s="26"/>
      <c r="Y143" s="27"/>
      <c r="Z143" s="38" t="s">
        <v>138</v>
      </c>
    </row>
    <row r="144" spans="1:30" customFormat="1" ht="15" x14ac:dyDescent="0.25">
      <c r="A144" s="39"/>
      <c r="B144" s="40"/>
      <c r="C144" s="90" t="s">
        <v>128</v>
      </c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1"/>
      <c r="X144" s="26"/>
      <c r="Y144" s="27"/>
      <c r="Z144" s="38"/>
      <c r="AA144" s="2" t="s">
        <v>128</v>
      </c>
    </row>
    <row r="145" spans="1:32" customFormat="1" ht="15" x14ac:dyDescent="0.25">
      <c r="A145" s="43"/>
      <c r="B145" s="40"/>
      <c r="C145" s="90" t="s">
        <v>97</v>
      </c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1"/>
      <c r="X145" s="26"/>
      <c r="Y145" s="27"/>
      <c r="Z145" s="38"/>
      <c r="AE145" s="2" t="s">
        <v>97</v>
      </c>
    </row>
    <row r="146" spans="1:32" customFormat="1" ht="15" x14ac:dyDescent="0.25">
      <c r="A146" s="43"/>
      <c r="B146" s="53"/>
      <c r="C146" s="86" t="s">
        <v>98</v>
      </c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7"/>
      <c r="X146" s="26"/>
      <c r="Y146" s="27"/>
      <c r="Z146" s="38"/>
      <c r="AF146" s="2" t="s">
        <v>98</v>
      </c>
    </row>
    <row r="147" spans="1:32" customFormat="1" ht="15" x14ac:dyDescent="0.25">
      <c r="A147" s="43"/>
      <c r="B147" s="44" t="s">
        <v>35</v>
      </c>
      <c r="C147" s="86" t="s">
        <v>40</v>
      </c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6"/>
      <c r="S147" s="87"/>
      <c r="X147" s="26"/>
      <c r="Y147" s="27"/>
      <c r="Z147" s="38"/>
      <c r="AB147" s="2" t="s">
        <v>40</v>
      </c>
    </row>
    <row r="148" spans="1:32" customFormat="1" ht="15" x14ac:dyDescent="0.25">
      <c r="A148" s="45"/>
      <c r="B148" s="88" t="s">
        <v>49</v>
      </c>
      <c r="C148" s="88"/>
      <c r="D148" s="88"/>
      <c r="E148" s="88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2"/>
      <c r="X148" s="26"/>
      <c r="Y148" s="27"/>
      <c r="Z148" s="38"/>
      <c r="AC148" s="2" t="s">
        <v>49</v>
      </c>
    </row>
    <row r="149" spans="1:32" customFormat="1" ht="15" x14ac:dyDescent="0.25">
      <c r="A149" s="45"/>
      <c r="B149" s="41"/>
      <c r="C149" s="41"/>
      <c r="D149" s="41"/>
      <c r="E149" s="46" t="s">
        <v>139</v>
      </c>
      <c r="F149" s="47"/>
      <c r="G149" s="48"/>
      <c r="H149" s="11"/>
      <c r="I149" s="11"/>
      <c r="J149" s="11"/>
      <c r="K149" s="11"/>
      <c r="L149" s="56">
        <v>954</v>
      </c>
      <c r="M149" s="50"/>
      <c r="N149" s="50"/>
      <c r="O149" s="50"/>
      <c r="P149" s="50"/>
      <c r="Q149" s="50"/>
      <c r="R149" s="11"/>
      <c r="S149" s="51"/>
      <c r="X149" s="26"/>
      <c r="Y149" s="27"/>
      <c r="Z149" s="38"/>
    </row>
    <row r="150" spans="1:32" customFormat="1" ht="15" x14ac:dyDescent="0.25">
      <c r="A150" s="45"/>
      <c r="B150" s="41"/>
      <c r="C150" s="41"/>
      <c r="D150" s="41"/>
      <c r="E150" s="46" t="s">
        <v>140</v>
      </c>
      <c r="F150" s="47"/>
      <c r="G150" s="48"/>
      <c r="H150" s="11"/>
      <c r="I150" s="11"/>
      <c r="J150" s="11"/>
      <c r="K150" s="11"/>
      <c r="L150" s="56">
        <v>460</v>
      </c>
      <c r="M150" s="50"/>
      <c r="N150" s="50"/>
      <c r="O150" s="50"/>
      <c r="P150" s="50"/>
      <c r="Q150" s="50"/>
      <c r="R150" s="11"/>
      <c r="S150" s="51"/>
      <c r="X150" s="26"/>
      <c r="Y150" s="27"/>
      <c r="Z150" s="38"/>
    </row>
    <row r="151" spans="1:32" customFormat="1" ht="15" x14ac:dyDescent="0.25">
      <c r="A151" s="45"/>
      <c r="B151" s="41"/>
      <c r="C151" s="41"/>
      <c r="D151" s="41"/>
      <c r="E151" s="46" t="s">
        <v>44</v>
      </c>
      <c r="F151" s="47"/>
      <c r="G151" s="48"/>
      <c r="H151" s="11"/>
      <c r="I151" s="11"/>
      <c r="J151" s="11"/>
      <c r="K151" s="11"/>
      <c r="L151" s="49">
        <v>3998</v>
      </c>
      <c r="M151" s="50"/>
      <c r="N151" s="50"/>
      <c r="O151" s="50"/>
      <c r="P151" s="50"/>
      <c r="Q151" s="50"/>
      <c r="R151" s="11"/>
      <c r="S151" s="51"/>
      <c r="X151" s="26"/>
      <c r="Y151" s="27"/>
      <c r="Z151" s="38"/>
    </row>
    <row r="152" spans="1:32" customFormat="1" ht="23.25" x14ac:dyDescent="0.25">
      <c r="A152" s="28" t="s">
        <v>141</v>
      </c>
      <c r="B152" s="29" t="s">
        <v>53</v>
      </c>
      <c r="C152" s="89" t="s">
        <v>102</v>
      </c>
      <c r="D152" s="89"/>
      <c r="E152" s="89"/>
      <c r="F152" s="30" t="s">
        <v>103</v>
      </c>
      <c r="G152" s="54">
        <v>5</v>
      </c>
      <c r="H152" s="32" t="s">
        <v>104</v>
      </c>
      <c r="I152" s="33"/>
      <c r="J152" s="33"/>
      <c r="K152" s="33"/>
      <c r="L152" s="37">
        <v>266</v>
      </c>
      <c r="M152" s="33"/>
      <c r="N152" s="33"/>
      <c r="O152" s="33"/>
      <c r="P152" s="37">
        <v>0</v>
      </c>
      <c r="Q152" s="37">
        <v>0</v>
      </c>
      <c r="R152" s="37">
        <v>0</v>
      </c>
      <c r="S152" s="37">
        <v>0</v>
      </c>
      <c r="X152" s="26"/>
      <c r="Y152" s="27"/>
      <c r="Z152" s="38" t="s">
        <v>102</v>
      </c>
    </row>
    <row r="153" spans="1:32" customFormat="1" ht="15" x14ac:dyDescent="0.25">
      <c r="A153" s="39"/>
      <c r="B153" s="40"/>
      <c r="C153" s="90" t="s">
        <v>142</v>
      </c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1"/>
      <c r="X153" s="26"/>
      <c r="Y153" s="27"/>
      <c r="Z153" s="38"/>
      <c r="AA153" s="2" t="s">
        <v>142</v>
      </c>
    </row>
    <row r="154" spans="1:32" customFormat="1" ht="15" x14ac:dyDescent="0.25">
      <c r="A154" s="43"/>
      <c r="B154" s="40"/>
      <c r="C154" s="90" t="s">
        <v>106</v>
      </c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1"/>
      <c r="X154" s="26"/>
      <c r="Y154" s="27"/>
      <c r="Z154" s="38"/>
      <c r="AD154" s="2" t="s">
        <v>106</v>
      </c>
    </row>
    <row r="155" spans="1:32" customFormat="1" ht="15" x14ac:dyDescent="0.25">
      <c r="A155" s="45"/>
      <c r="B155" s="88" t="s">
        <v>59</v>
      </c>
      <c r="C155" s="88"/>
      <c r="D155" s="88"/>
      <c r="E155" s="88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2"/>
      <c r="X155" s="26"/>
      <c r="Y155" s="27"/>
      <c r="Z155" s="38"/>
      <c r="AC155" s="2" t="s">
        <v>59</v>
      </c>
    </row>
    <row r="156" spans="1:32" customFormat="1" ht="15" x14ac:dyDescent="0.25">
      <c r="A156" s="83" t="s">
        <v>143</v>
      </c>
      <c r="B156" s="83"/>
      <c r="C156" s="83"/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3"/>
      <c r="O156" s="83"/>
      <c r="P156" s="83"/>
      <c r="Q156" s="83"/>
      <c r="R156" s="83"/>
      <c r="S156" s="83"/>
      <c r="X156" s="26"/>
      <c r="Y156" s="27" t="s">
        <v>143</v>
      </c>
      <c r="Z156" s="38"/>
    </row>
    <row r="157" spans="1:32" customFormat="1" ht="45.75" x14ac:dyDescent="0.25">
      <c r="A157" s="28" t="s">
        <v>144</v>
      </c>
      <c r="B157" s="29" t="s">
        <v>36</v>
      </c>
      <c r="C157" s="89" t="s">
        <v>145</v>
      </c>
      <c r="D157" s="89"/>
      <c r="E157" s="89"/>
      <c r="F157" s="30" t="s">
        <v>38</v>
      </c>
      <c r="G157" s="58">
        <v>4.3924000000000003</v>
      </c>
      <c r="H157" s="32">
        <v>5491.71</v>
      </c>
      <c r="I157" s="32">
        <v>5491.71</v>
      </c>
      <c r="J157" s="33"/>
      <c r="K157" s="33"/>
      <c r="L157" s="34">
        <v>24122</v>
      </c>
      <c r="M157" s="34">
        <v>24122</v>
      </c>
      <c r="N157" s="33"/>
      <c r="O157" s="33"/>
      <c r="P157" s="35">
        <v>19.100000000000001</v>
      </c>
      <c r="Q157" s="36">
        <v>83.89</v>
      </c>
      <c r="R157" s="37">
        <v>0</v>
      </c>
      <c r="S157" s="37">
        <v>0</v>
      </c>
      <c r="X157" s="26"/>
      <c r="Y157" s="27"/>
      <c r="Z157" s="38" t="s">
        <v>145</v>
      </c>
    </row>
    <row r="158" spans="1:32" customFormat="1" ht="15" x14ac:dyDescent="0.25">
      <c r="A158" s="39"/>
      <c r="B158" s="40"/>
      <c r="C158" s="90" t="s">
        <v>146</v>
      </c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1"/>
      <c r="X158" s="26"/>
      <c r="Y158" s="27"/>
      <c r="Z158" s="38"/>
      <c r="AA158" s="2" t="s">
        <v>146</v>
      </c>
    </row>
    <row r="159" spans="1:32" customFormat="1" ht="15" x14ac:dyDescent="0.25">
      <c r="A159" s="43"/>
      <c r="B159" s="44" t="s">
        <v>35</v>
      </c>
      <c r="C159" s="86" t="s">
        <v>40</v>
      </c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86"/>
      <c r="P159" s="86"/>
      <c r="Q159" s="86"/>
      <c r="R159" s="86"/>
      <c r="S159" s="87"/>
      <c r="X159" s="26"/>
      <c r="Y159" s="27"/>
      <c r="Z159" s="38"/>
      <c r="AB159" s="2" t="s">
        <v>40</v>
      </c>
    </row>
    <row r="160" spans="1:32" customFormat="1" ht="23.25" x14ac:dyDescent="0.25">
      <c r="A160" s="45"/>
      <c r="B160" s="88" t="s">
        <v>41</v>
      </c>
      <c r="C160" s="88"/>
      <c r="D160" s="88"/>
      <c r="E160" s="88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2"/>
      <c r="X160" s="26"/>
      <c r="Y160" s="27"/>
      <c r="Z160" s="38"/>
      <c r="AC160" s="2" t="s">
        <v>41</v>
      </c>
    </row>
    <row r="161" spans="1:31" customFormat="1" ht="15" x14ac:dyDescent="0.25">
      <c r="A161" s="45"/>
      <c r="B161" s="41"/>
      <c r="C161" s="41"/>
      <c r="D161" s="41"/>
      <c r="E161" s="46" t="s">
        <v>147</v>
      </c>
      <c r="F161" s="47"/>
      <c r="G161" s="48"/>
      <c r="H161" s="11"/>
      <c r="I161" s="11"/>
      <c r="J161" s="11"/>
      <c r="K161" s="11"/>
      <c r="L161" s="49">
        <v>24689</v>
      </c>
      <c r="M161" s="50"/>
      <c r="N161" s="50"/>
      <c r="O161" s="50"/>
      <c r="P161" s="50"/>
      <c r="Q161" s="50"/>
      <c r="R161" s="11"/>
      <c r="S161" s="51"/>
      <c r="X161" s="26"/>
      <c r="Y161" s="27"/>
      <c r="Z161" s="38"/>
    </row>
    <row r="162" spans="1:31" customFormat="1" ht="15" x14ac:dyDescent="0.25">
      <c r="A162" s="45"/>
      <c r="B162" s="41"/>
      <c r="C162" s="41"/>
      <c r="D162" s="41"/>
      <c r="E162" s="46" t="s">
        <v>148</v>
      </c>
      <c r="F162" s="47"/>
      <c r="G162" s="48"/>
      <c r="H162" s="11"/>
      <c r="I162" s="11"/>
      <c r="J162" s="11"/>
      <c r="K162" s="11"/>
      <c r="L162" s="49">
        <v>12206</v>
      </c>
      <c r="M162" s="50"/>
      <c r="N162" s="50"/>
      <c r="O162" s="50"/>
      <c r="P162" s="50"/>
      <c r="Q162" s="50"/>
      <c r="R162" s="11"/>
      <c r="S162" s="51"/>
      <c r="X162" s="26"/>
      <c r="Y162" s="27"/>
      <c r="Z162" s="38"/>
    </row>
    <row r="163" spans="1:31" customFormat="1" ht="15" x14ac:dyDescent="0.25">
      <c r="A163" s="45"/>
      <c r="B163" s="41"/>
      <c r="C163" s="41"/>
      <c r="D163" s="41"/>
      <c r="E163" s="46" t="s">
        <v>44</v>
      </c>
      <c r="F163" s="47"/>
      <c r="G163" s="48"/>
      <c r="H163" s="11"/>
      <c r="I163" s="11"/>
      <c r="J163" s="11"/>
      <c r="K163" s="11"/>
      <c r="L163" s="49">
        <v>64635</v>
      </c>
      <c r="M163" s="50"/>
      <c r="N163" s="50"/>
      <c r="O163" s="50"/>
      <c r="P163" s="50"/>
      <c r="Q163" s="50"/>
      <c r="R163" s="11"/>
      <c r="S163" s="51"/>
      <c r="X163" s="26"/>
      <c r="Y163" s="27"/>
      <c r="Z163" s="38"/>
    </row>
    <row r="164" spans="1:31" customFormat="1" ht="57" x14ac:dyDescent="0.25">
      <c r="A164" s="28" t="s">
        <v>149</v>
      </c>
      <c r="B164" s="29" t="s">
        <v>46</v>
      </c>
      <c r="C164" s="89" t="s">
        <v>150</v>
      </c>
      <c r="D164" s="89"/>
      <c r="E164" s="89"/>
      <c r="F164" s="30" t="s">
        <v>48</v>
      </c>
      <c r="G164" s="31">
        <v>12.72</v>
      </c>
      <c r="H164" s="32">
        <v>8251.74</v>
      </c>
      <c r="I164" s="32">
        <v>5259.2</v>
      </c>
      <c r="J164" s="36">
        <v>346.24</v>
      </c>
      <c r="K164" s="36">
        <v>152.59</v>
      </c>
      <c r="L164" s="34">
        <v>104962</v>
      </c>
      <c r="M164" s="34">
        <v>66897</v>
      </c>
      <c r="N164" s="34">
        <v>4404</v>
      </c>
      <c r="O164" s="34">
        <v>1941</v>
      </c>
      <c r="P164" s="35">
        <v>15.8</v>
      </c>
      <c r="Q164" s="36">
        <v>200.98</v>
      </c>
      <c r="R164" s="36">
        <v>0.38</v>
      </c>
      <c r="S164" s="36">
        <v>4.83</v>
      </c>
      <c r="X164" s="26"/>
      <c r="Y164" s="27"/>
      <c r="Z164" s="38" t="s">
        <v>150</v>
      </c>
    </row>
    <row r="165" spans="1:31" customFormat="1" ht="15" x14ac:dyDescent="0.25">
      <c r="A165" s="43"/>
      <c r="B165" s="44" t="s">
        <v>35</v>
      </c>
      <c r="C165" s="86" t="s">
        <v>40</v>
      </c>
      <c r="D165" s="86"/>
      <c r="E165" s="86"/>
      <c r="F165" s="86"/>
      <c r="G165" s="86"/>
      <c r="H165" s="86"/>
      <c r="I165" s="86"/>
      <c r="J165" s="86"/>
      <c r="K165" s="86"/>
      <c r="L165" s="86"/>
      <c r="M165" s="86"/>
      <c r="N165" s="86"/>
      <c r="O165" s="86"/>
      <c r="P165" s="86"/>
      <c r="Q165" s="86"/>
      <c r="R165" s="86"/>
      <c r="S165" s="87"/>
      <c r="X165" s="26"/>
      <c r="Y165" s="27"/>
      <c r="Z165" s="38"/>
      <c r="AB165" s="2" t="s">
        <v>40</v>
      </c>
    </row>
    <row r="166" spans="1:31" customFormat="1" ht="15" x14ac:dyDescent="0.25">
      <c r="A166" s="45"/>
      <c r="B166" s="88" t="s">
        <v>49</v>
      </c>
      <c r="C166" s="88"/>
      <c r="D166" s="88"/>
      <c r="E166" s="88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2"/>
      <c r="X166" s="26"/>
      <c r="Y166" s="27"/>
      <c r="Z166" s="38"/>
      <c r="AC166" s="2" t="s">
        <v>49</v>
      </c>
    </row>
    <row r="167" spans="1:31" customFormat="1" ht="15" x14ac:dyDescent="0.25">
      <c r="A167" s="45"/>
      <c r="B167" s="41"/>
      <c r="C167" s="41"/>
      <c r="D167" s="41"/>
      <c r="E167" s="46" t="s">
        <v>151</v>
      </c>
      <c r="F167" s="47"/>
      <c r="G167" s="48"/>
      <c r="H167" s="11"/>
      <c r="I167" s="11"/>
      <c r="J167" s="11"/>
      <c r="K167" s="11"/>
      <c r="L167" s="49">
        <v>76789</v>
      </c>
      <c r="M167" s="50"/>
      <c r="N167" s="50"/>
      <c r="O167" s="50"/>
      <c r="P167" s="50"/>
      <c r="Q167" s="50"/>
      <c r="R167" s="11"/>
      <c r="S167" s="51"/>
      <c r="X167" s="26"/>
      <c r="Y167" s="27"/>
      <c r="Z167" s="38"/>
    </row>
    <row r="168" spans="1:31" customFormat="1" ht="15" x14ac:dyDescent="0.25">
      <c r="A168" s="45"/>
      <c r="B168" s="41"/>
      <c r="C168" s="41"/>
      <c r="D168" s="41"/>
      <c r="E168" s="46" t="s">
        <v>152</v>
      </c>
      <c r="F168" s="47"/>
      <c r="G168" s="48"/>
      <c r="H168" s="11"/>
      <c r="I168" s="11"/>
      <c r="J168" s="11"/>
      <c r="K168" s="11"/>
      <c r="L168" s="49">
        <v>37009</v>
      </c>
      <c r="M168" s="50"/>
      <c r="N168" s="50"/>
      <c r="O168" s="50"/>
      <c r="P168" s="50"/>
      <c r="Q168" s="50"/>
      <c r="R168" s="11"/>
      <c r="S168" s="51"/>
      <c r="X168" s="26"/>
      <c r="Y168" s="27"/>
      <c r="Z168" s="38"/>
    </row>
    <row r="169" spans="1:31" customFormat="1" ht="15" x14ac:dyDescent="0.25">
      <c r="A169" s="45"/>
      <c r="B169" s="41"/>
      <c r="C169" s="41"/>
      <c r="D169" s="41"/>
      <c r="E169" s="46" t="s">
        <v>44</v>
      </c>
      <c r="F169" s="47"/>
      <c r="G169" s="48"/>
      <c r="H169" s="11"/>
      <c r="I169" s="11"/>
      <c r="J169" s="11"/>
      <c r="K169" s="11"/>
      <c r="L169" s="49">
        <v>229456</v>
      </c>
      <c r="M169" s="50"/>
      <c r="N169" s="50"/>
      <c r="O169" s="50"/>
      <c r="P169" s="50"/>
      <c r="Q169" s="50"/>
      <c r="R169" s="11"/>
      <c r="S169" s="51"/>
      <c r="X169" s="26"/>
      <c r="Y169" s="27"/>
      <c r="Z169" s="38"/>
    </row>
    <row r="170" spans="1:31" customFormat="1" ht="33.75" x14ac:dyDescent="0.25">
      <c r="A170" s="28" t="s">
        <v>153</v>
      </c>
      <c r="B170" s="29" t="s">
        <v>53</v>
      </c>
      <c r="C170" s="89" t="s">
        <v>54</v>
      </c>
      <c r="D170" s="89"/>
      <c r="E170" s="89"/>
      <c r="F170" s="30" t="s">
        <v>55</v>
      </c>
      <c r="G170" s="31">
        <v>19.72</v>
      </c>
      <c r="H170" s="32" t="s">
        <v>56</v>
      </c>
      <c r="I170" s="33"/>
      <c r="J170" s="33"/>
      <c r="K170" s="33"/>
      <c r="L170" s="34">
        <v>83229</v>
      </c>
      <c r="M170" s="33"/>
      <c r="N170" s="33"/>
      <c r="O170" s="33"/>
      <c r="P170" s="37">
        <v>0</v>
      </c>
      <c r="Q170" s="37">
        <v>0</v>
      </c>
      <c r="R170" s="37">
        <v>0</v>
      </c>
      <c r="S170" s="37">
        <v>0</v>
      </c>
      <c r="X170" s="26"/>
      <c r="Y170" s="27"/>
      <c r="Z170" s="38" t="s">
        <v>54</v>
      </c>
    </row>
    <row r="171" spans="1:31" customFormat="1" ht="15" x14ac:dyDescent="0.25">
      <c r="A171" s="39"/>
      <c r="B171" s="40"/>
      <c r="C171" s="90" t="s">
        <v>154</v>
      </c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1"/>
      <c r="X171" s="26"/>
      <c r="Y171" s="27"/>
      <c r="Z171" s="38"/>
      <c r="AA171" s="2" t="s">
        <v>154</v>
      </c>
    </row>
    <row r="172" spans="1:31" customFormat="1" ht="15" x14ac:dyDescent="0.25">
      <c r="A172" s="43"/>
      <c r="B172" s="40"/>
      <c r="C172" s="90" t="s">
        <v>58</v>
      </c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1"/>
      <c r="X172" s="26"/>
      <c r="Y172" s="27"/>
      <c r="Z172" s="38"/>
      <c r="AD172" s="2" t="s">
        <v>58</v>
      </c>
    </row>
    <row r="173" spans="1:31" customFormat="1" ht="15" x14ac:dyDescent="0.25">
      <c r="A173" s="45"/>
      <c r="B173" s="88" t="s">
        <v>59</v>
      </c>
      <c r="C173" s="88"/>
      <c r="D173" s="88"/>
      <c r="E173" s="88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2"/>
      <c r="X173" s="26"/>
      <c r="Y173" s="27"/>
      <c r="Z173" s="38"/>
      <c r="AC173" s="2" t="s">
        <v>59</v>
      </c>
    </row>
    <row r="174" spans="1:31" customFormat="1" ht="45.75" x14ac:dyDescent="0.25">
      <c r="A174" s="28" t="s">
        <v>155</v>
      </c>
      <c r="B174" s="29" t="s">
        <v>95</v>
      </c>
      <c r="C174" s="89" t="s">
        <v>156</v>
      </c>
      <c r="D174" s="89"/>
      <c r="E174" s="89"/>
      <c r="F174" s="30" t="s">
        <v>38</v>
      </c>
      <c r="G174" s="58">
        <v>4.3924000000000003</v>
      </c>
      <c r="H174" s="32">
        <v>57067.64</v>
      </c>
      <c r="I174" s="32">
        <v>19742.759999999998</v>
      </c>
      <c r="J174" s="36">
        <v>459.04</v>
      </c>
      <c r="K174" s="36">
        <v>168.57</v>
      </c>
      <c r="L174" s="34">
        <v>250664</v>
      </c>
      <c r="M174" s="34">
        <v>86718</v>
      </c>
      <c r="N174" s="34">
        <v>2016</v>
      </c>
      <c r="O174" s="37">
        <v>740</v>
      </c>
      <c r="P174" s="37">
        <v>60</v>
      </c>
      <c r="Q174" s="36">
        <v>263.54000000000002</v>
      </c>
      <c r="R174" s="36">
        <v>0.42</v>
      </c>
      <c r="S174" s="36">
        <v>1.84</v>
      </c>
      <c r="X174" s="26"/>
      <c r="Y174" s="27"/>
      <c r="Z174" s="38" t="s">
        <v>156</v>
      </c>
    </row>
    <row r="175" spans="1:31" customFormat="1" ht="15" x14ac:dyDescent="0.25">
      <c r="A175" s="39"/>
      <c r="B175" s="40"/>
      <c r="C175" s="90" t="s">
        <v>146</v>
      </c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1"/>
      <c r="X175" s="26"/>
      <c r="Y175" s="27"/>
      <c r="Z175" s="38"/>
      <c r="AA175" s="2" t="s">
        <v>146</v>
      </c>
    </row>
    <row r="176" spans="1:31" customFormat="1" ht="15" x14ac:dyDescent="0.25">
      <c r="A176" s="43"/>
      <c r="B176" s="40"/>
      <c r="C176" s="90" t="s">
        <v>97</v>
      </c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1"/>
      <c r="X176" s="26"/>
      <c r="Y176" s="27"/>
      <c r="Z176" s="38"/>
      <c r="AE176" s="2" t="s">
        <v>97</v>
      </c>
    </row>
    <row r="177" spans="1:33" customFormat="1" ht="15" x14ac:dyDescent="0.25">
      <c r="A177" s="43"/>
      <c r="B177" s="53"/>
      <c r="C177" s="86" t="s">
        <v>98</v>
      </c>
      <c r="D177" s="86"/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O177" s="86"/>
      <c r="P177" s="86"/>
      <c r="Q177" s="86"/>
      <c r="R177" s="86"/>
      <c r="S177" s="87"/>
      <c r="X177" s="26"/>
      <c r="Y177" s="27"/>
      <c r="Z177" s="38"/>
      <c r="AF177" s="2" t="s">
        <v>98</v>
      </c>
    </row>
    <row r="178" spans="1:33" customFormat="1" ht="15" x14ac:dyDescent="0.25">
      <c r="A178" s="43"/>
      <c r="B178" s="44" t="s">
        <v>35</v>
      </c>
      <c r="C178" s="86" t="s">
        <v>40</v>
      </c>
      <c r="D178" s="86"/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86"/>
      <c r="Q178" s="86"/>
      <c r="R178" s="86"/>
      <c r="S178" s="87"/>
      <c r="X178" s="26"/>
      <c r="Y178" s="27"/>
      <c r="Z178" s="38"/>
      <c r="AB178" s="2" t="s">
        <v>40</v>
      </c>
    </row>
    <row r="179" spans="1:33" customFormat="1" ht="15" x14ac:dyDescent="0.25">
      <c r="A179" s="45"/>
      <c r="B179" s="88" t="s">
        <v>49</v>
      </c>
      <c r="C179" s="88"/>
      <c r="D179" s="88"/>
      <c r="E179" s="88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2"/>
      <c r="X179" s="26"/>
      <c r="Y179" s="27"/>
      <c r="Z179" s="38"/>
      <c r="AC179" s="2" t="s">
        <v>49</v>
      </c>
    </row>
    <row r="180" spans="1:33" customFormat="1" ht="15" x14ac:dyDescent="0.25">
      <c r="A180" s="45"/>
      <c r="B180" s="41"/>
      <c r="C180" s="41"/>
      <c r="D180" s="41"/>
      <c r="E180" s="46" t="s">
        <v>157</v>
      </c>
      <c r="F180" s="47"/>
      <c r="G180" s="48"/>
      <c r="H180" s="11"/>
      <c r="I180" s="11"/>
      <c r="J180" s="11"/>
      <c r="K180" s="11"/>
      <c r="L180" s="49">
        <v>97560</v>
      </c>
      <c r="M180" s="50"/>
      <c r="N180" s="50"/>
      <c r="O180" s="50"/>
      <c r="P180" s="50"/>
      <c r="Q180" s="50"/>
      <c r="R180" s="11"/>
      <c r="S180" s="51"/>
      <c r="X180" s="26"/>
      <c r="Y180" s="27"/>
      <c r="Z180" s="38"/>
    </row>
    <row r="181" spans="1:33" customFormat="1" ht="15" x14ac:dyDescent="0.25">
      <c r="A181" s="45"/>
      <c r="B181" s="41"/>
      <c r="C181" s="41"/>
      <c r="D181" s="41"/>
      <c r="E181" s="46" t="s">
        <v>158</v>
      </c>
      <c r="F181" s="47"/>
      <c r="G181" s="48"/>
      <c r="H181" s="11"/>
      <c r="I181" s="11"/>
      <c r="J181" s="11"/>
      <c r="K181" s="11"/>
      <c r="L181" s="49">
        <v>47020</v>
      </c>
      <c r="M181" s="50"/>
      <c r="N181" s="50"/>
      <c r="O181" s="50"/>
      <c r="P181" s="50"/>
      <c r="Q181" s="50"/>
      <c r="R181" s="11"/>
      <c r="S181" s="51"/>
      <c r="X181" s="26"/>
      <c r="Y181" s="27"/>
      <c r="Z181" s="38"/>
    </row>
    <row r="182" spans="1:33" customFormat="1" ht="15" x14ac:dyDescent="0.25">
      <c r="A182" s="45"/>
      <c r="B182" s="41"/>
      <c r="C182" s="41"/>
      <c r="D182" s="41"/>
      <c r="E182" s="46" t="s">
        <v>44</v>
      </c>
      <c r="F182" s="47"/>
      <c r="G182" s="48"/>
      <c r="H182" s="11"/>
      <c r="I182" s="11"/>
      <c r="J182" s="11"/>
      <c r="K182" s="11"/>
      <c r="L182" s="49">
        <v>408554</v>
      </c>
      <c r="M182" s="50"/>
      <c r="N182" s="50"/>
      <c r="O182" s="50"/>
      <c r="P182" s="50"/>
      <c r="Q182" s="50"/>
      <c r="R182" s="11"/>
      <c r="S182" s="51"/>
      <c r="X182" s="26"/>
      <c r="Y182" s="27"/>
      <c r="Z182" s="38"/>
    </row>
    <row r="183" spans="1:33" customFormat="1" ht="23.25" x14ac:dyDescent="0.25">
      <c r="A183" s="28" t="s">
        <v>159</v>
      </c>
      <c r="B183" s="29" t="s">
        <v>53</v>
      </c>
      <c r="C183" s="89" t="s">
        <v>102</v>
      </c>
      <c r="D183" s="89"/>
      <c r="E183" s="89"/>
      <c r="F183" s="30" t="s">
        <v>103</v>
      </c>
      <c r="G183" s="57">
        <v>509.5</v>
      </c>
      <c r="H183" s="32" t="s">
        <v>104</v>
      </c>
      <c r="I183" s="33"/>
      <c r="J183" s="33"/>
      <c r="K183" s="33"/>
      <c r="L183" s="34">
        <v>27060</v>
      </c>
      <c r="M183" s="33"/>
      <c r="N183" s="33"/>
      <c r="O183" s="33"/>
      <c r="P183" s="37">
        <v>0</v>
      </c>
      <c r="Q183" s="37">
        <v>0</v>
      </c>
      <c r="R183" s="37">
        <v>0</v>
      </c>
      <c r="S183" s="37">
        <v>0</v>
      </c>
      <c r="X183" s="26"/>
      <c r="Y183" s="27"/>
      <c r="Z183" s="38" t="s">
        <v>102</v>
      </c>
    </row>
    <row r="184" spans="1:33" customFormat="1" ht="15" x14ac:dyDescent="0.25">
      <c r="A184" s="39"/>
      <c r="B184" s="40"/>
      <c r="C184" s="90" t="s">
        <v>160</v>
      </c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1"/>
      <c r="X184" s="26"/>
      <c r="Y184" s="27"/>
      <c r="Z184" s="38"/>
      <c r="AA184" s="2" t="s">
        <v>160</v>
      </c>
    </row>
    <row r="185" spans="1:33" customFormat="1" ht="15" x14ac:dyDescent="0.25">
      <c r="A185" s="43"/>
      <c r="B185" s="40"/>
      <c r="C185" s="90" t="s">
        <v>106</v>
      </c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1"/>
      <c r="X185" s="26"/>
      <c r="Y185" s="27"/>
      <c r="Z185" s="38"/>
      <c r="AD185" s="2" t="s">
        <v>106</v>
      </c>
    </row>
    <row r="186" spans="1:33" customFormat="1" ht="15" x14ac:dyDescent="0.25">
      <c r="A186" s="45"/>
      <c r="B186" s="88" t="s">
        <v>59</v>
      </c>
      <c r="C186" s="88"/>
      <c r="D186" s="88"/>
      <c r="E186" s="88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2"/>
      <c r="X186" s="26"/>
      <c r="Y186" s="27"/>
      <c r="Z186" s="38"/>
      <c r="AC186" s="2" t="s">
        <v>59</v>
      </c>
    </row>
    <row r="187" spans="1:33" customFormat="1" ht="15" x14ac:dyDescent="0.25">
      <c r="A187" s="92" t="s">
        <v>161</v>
      </c>
      <c r="B187" s="92"/>
      <c r="C187" s="92"/>
      <c r="D187" s="92"/>
      <c r="E187" s="92"/>
      <c r="F187" s="92"/>
      <c r="G187" s="92"/>
      <c r="H187" s="92"/>
      <c r="I187" s="92"/>
      <c r="J187" s="92"/>
      <c r="K187" s="92"/>
      <c r="L187" s="34">
        <v>864859</v>
      </c>
      <c r="M187" s="34">
        <v>281924</v>
      </c>
      <c r="N187" s="34">
        <v>22307</v>
      </c>
      <c r="O187" s="34">
        <v>3630</v>
      </c>
      <c r="P187" s="59"/>
      <c r="Q187" s="60">
        <v>862.61</v>
      </c>
      <c r="R187" s="59"/>
      <c r="S187" s="60">
        <v>9.0399999999999991</v>
      </c>
      <c r="X187" s="26"/>
      <c r="Y187" s="27"/>
      <c r="Z187" s="38"/>
      <c r="AG187" s="38" t="s">
        <v>161</v>
      </c>
    </row>
    <row r="188" spans="1:33" customFormat="1" ht="15" x14ac:dyDescent="0.25">
      <c r="A188" s="92" t="s">
        <v>162</v>
      </c>
      <c r="B188" s="92"/>
      <c r="C188" s="92"/>
      <c r="D188" s="92"/>
      <c r="E188" s="92"/>
      <c r="F188" s="92"/>
      <c r="G188" s="92"/>
      <c r="H188" s="92"/>
      <c r="I188" s="92"/>
      <c r="J188" s="92"/>
      <c r="K188" s="92"/>
      <c r="L188" s="34">
        <v>910494</v>
      </c>
      <c r="M188" s="34">
        <v>324213</v>
      </c>
      <c r="N188" s="34">
        <v>25653</v>
      </c>
      <c r="O188" s="34">
        <v>4175</v>
      </c>
      <c r="P188" s="59"/>
      <c r="Q188" s="61">
        <v>992</v>
      </c>
      <c r="R188" s="59"/>
      <c r="S188" s="62">
        <v>10.4</v>
      </c>
      <c r="X188" s="26"/>
      <c r="Y188" s="27"/>
      <c r="Z188" s="38"/>
      <c r="AG188" s="38" t="s">
        <v>162</v>
      </c>
    </row>
    <row r="189" spans="1:33" customFormat="1" ht="15" x14ac:dyDescent="0.25">
      <c r="A189" s="92" t="s">
        <v>163</v>
      </c>
      <c r="B189" s="92"/>
      <c r="C189" s="92"/>
      <c r="D189" s="92"/>
      <c r="E189" s="92"/>
      <c r="F189" s="92"/>
      <c r="G189" s="92"/>
      <c r="H189" s="92"/>
      <c r="I189" s="92"/>
      <c r="J189" s="92"/>
      <c r="K189" s="92"/>
      <c r="L189" s="34">
        <v>315534</v>
      </c>
      <c r="M189" s="33"/>
      <c r="N189" s="33"/>
      <c r="O189" s="33"/>
      <c r="P189" s="59"/>
      <c r="Q189" s="59"/>
      <c r="R189" s="59"/>
      <c r="S189" s="59"/>
      <c r="X189" s="26"/>
      <c r="Y189" s="27"/>
      <c r="Z189" s="38"/>
      <c r="AG189" s="38" t="s">
        <v>163</v>
      </c>
    </row>
    <row r="190" spans="1:33" customFormat="1" ht="15" x14ac:dyDescent="0.25">
      <c r="A190" s="92" t="s">
        <v>164</v>
      </c>
      <c r="B190" s="92"/>
      <c r="C190" s="92"/>
      <c r="D190" s="92"/>
      <c r="E190" s="92"/>
      <c r="F190" s="92"/>
      <c r="G190" s="92"/>
      <c r="H190" s="92"/>
      <c r="I190" s="92"/>
      <c r="J190" s="92"/>
      <c r="K190" s="92"/>
      <c r="L190" s="34">
        <v>152490</v>
      </c>
      <c r="M190" s="33"/>
      <c r="N190" s="33"/>
      <c r="O190" s="33"/>
      <c r="P190" s="59"/>
      <c r="Q190" s="59"/>
      <c r="R190" s="59"/>
      <c r="S190" s="59"/>
      <c r="X190" s="26"/>
      <c r="Y190" s="27"/>
      <c r="Z190" s="38"/>
      <c r="AG190" s="38" t="s">
        <v>164</v>
      </c>
    </row>
    <row r="191" spans="1:33" customFormat="1" ht="15" x14ac:dyDescent="0.25">
      <c r="A191" s="92" t="s">
        <v>165</v>
      </c>
      <c r="B191" s="92"/>
      <c r="C191" s="92"/>
      <c r="D191" s="92"/>
      <c r="E191" s="92"/>
      <c r="F191" s="92"/>
      <c r="G191" s="92"/>
      <c r="H191" s="92"/>
      <c r="I191" s="92"/>
      <c r="J191" s="92"/>
      <c r="K191" s="92"/>
      <c r="L191" s="34">
        <v>1378518</v>
      </c>
      <c r="M191" s="33"/>
      <c r="N191" s="33"/>
      <c r="O191" s="33"/>
      <c r="P191" s="59"/>
      <c r="Q191" s="61">
        <v>992</v>
      </c>
      <c r="R191" s="59"/>
      <c r="S191" s="62">
        <v>10.4</v>
      </c>
      <c r="X191" s="26"/>
      <c r="Y191" s="27"/>
      <c r="Z191" s="38"/>
      <c r="AG191" s="38" t="s">
        <v>165</v>
      </c>
    </row>
    <row r="192" spans="1:33" customFormat="1" ht="15" x14ac:dyDescent="0.25">
      <c r="A192" s="92" t="s">
        <v>166</v>
      </c>
      <c r="B192" s="92"/>
      <c r="C192" s="92"/>
      <c r="D192" s="92"/>
      <c r="E192" s="92"/>
      <c r="F192" s="92"/>
      <c r="G192" s="92"/>
      <c r="H192" s="92"/>
      <c r="I192" s="92"/>
      <c r="J192" s="92"/>
      <c r="K192" s="92"/>
      <c r="L192" s="34">
        <v>12966</v>
      </c>
      <c r="M192" s="33"/>
      <c r="N192" s="33"/>
      <c r="O192" s="33"/>
      <c r="P192" s="59"/>
      <c r="Q192" s="59"/>
      <c r="R192" s="59"/>
      <c r="S192" s="59"/>
      <c r="X192" s="26"/>
      <c r="Y192" s="27"/>
      <c r="Z192" s="38"/>
      <c r="AG192" s="38" t="s">
        <v>166</v>
      </c>
    </row>
    <row r="193" spans="1:33" customFormat="1" ht="15" x14ac:dyDescent="0.25">
      <c r="A193" s="82" t="s">
        <v>167</v>
      </c>
      <c r="B193" s="82"/>
      <c r="C193" s="82"/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  <c r="R193" s="82"/>
      <c r="S193" s="82"/>
      <c r="X193" s="26" t="s">
        <v>167</v>
      </c>
      <c r="Y193" s="27"/>
      <c r="Z193" s="38"/>
      <c r="AG193" s="38"/>
    </row>
    <row r="194" spans="1:33" customFormat="1" ht="15" x14ac:dyDescent="0.25">
      <c r="A194" s="83" t="s">
        <v>168</v>
      </c>
      <c r="B194" s="83"/>
      <c r="C194" s="83"/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3"/>
      <c r="O194" s="83"/>
      <c r="P194" s="83"/>
      <c r="Q194" s="83"/>
      <c r="R194" s="83"/>
      <c r="S194" s="83"/>
      <c r="X194" s="26"/>
      <c r="Y194" s="27" t="s">
        <v>168</v>
      </c>
      <c r="Z194" s="38"/>
      <c r="AG194" s="38"/>
    </row>
    <row r="195" spans="1:33" customFormat="1" ht="15" x14ac:dyDescent="0.25">
      <c r="A195" s="83" t="s">
        <v>169</v>
      </c>
      <c r="B195" s="83"/>
      <c r="C195" s="83"/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3"/>
      <c r="O195" s="83"/>
      <c r="P195" s="83"/>
      <c r="Q195" s="83"/>
      <c r="R195" s="83"/>
      <c r="S195" s="83"/>
      <c r="X195" s="26"/>
      <c r="Y195" s="27" t="s">
        <v>169</v>
      </c>
      <c r="Z195" s="38"/>
      <c r="AG195" s="38"/>
    </row>
    <row r="196" spans="1:33" customFormat="1" ht="68.25" x14ac:dyDescent="0.25">
      <c r="A196" s="28" t="s">
        <v>170</v>
      </c>
      <c r="B196" s="29" t="s">
        <v>171</v>
      </c>
      <c r="C196" s="89" t="s">
        <v>172</v>
      </c>
      <c r="D196" s="89"/>
      <c r="E196" s="89"/>
      <c r="F196" s="30" t="s">
        <v>173</v>
      </c>
      <c r="G196" s="55">
        <v>15.032</v>
      </c>
      <c r="H196" s="32">
        <v>213.6</v>
      </c>
      <c r="I196" s="33"/>
      <c r="J196" s="33"/>
      <c r="K196" s="33"/>
      <c r="L196" s="34">
        <v>3211</v>
      </c>
      <c r="M196" s="33"/>
      <c r="N196" s="33"/>
      <c r="O196" s="33"/>
      <c r="P196" s="37">
        <v>0</v>
      </c>
      <c r="Q196" s="37">
        <v>0</v>
      </c>
      <c r="R196" s="37">
        <v>0</v>
      </c>
      <c r="S196" s="37">
        <v>0</v>
      </c>
      <c r="X196" s="26"/>
      <c r="Y196" s="27"/>
      <c r="Z196" s="38" t="s">
        <v>172</v>
      </c>
      <c r="AG196" s="38"/>
    </row>
    <row r="197" spans="1:33" customFormat="1" ht="15" x14ac:dyDescent="0.25">
      <c r="A197" s="39"/>
      <c r="B197" s="40"/>
      <c r="C197" s="90" t="s">
        <v>174</v>
      </c>
      <c r="D197" s="90"/>
      <c r="E197" s="90"/>
      <c r="F197" s="90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1"/>
      <c r="X197" s="26"/>
      <c r="Y197" s="27"/>
      <c r="Z197" s="38"/>
      <c r="AA197" s="2" t="s">
        <v>174</v>
      </c>
      <c r="AG197" s="38"/>
    </row>
    <row r="198" spans="1:33" customFormat="1" ht="15" x14ac:dyDescent="0.25">
      <c r="A198" s="43"/>
      <c r="B198" s="53"/>
      <c r="C198" s="86" t="s">
        <v>175</v>
      </c>
      <c r="D198" s="86"/>
      <c r="E198" s="86"/>
      <c r="F198" s="86"/>
      <c r="G198" s="86"/>
      <c r="H198" s="86"/>
      <c r="I198" s="86"/>
      <c r="J198" s="86"/>
      <c r="K198" s="86"/>
      <c r="L198" s="86"/>
      <c r="M198" s="86"/>
      <c r="N198" s="86"/>
      <c r="O198" s="86"/>
      <c r="P198" s="86"/>
      <c r="Q198" s="86"/>
      <c r="R198" s="86"/>
      <c r="S198" s="87"/>
      <c r="X198" s="26"/>
      <c r="Y198" s="27"/>
      <c r="Z198" s="38"/>
      <c r="AF198" s="2" t="s">
        <v>175</v>
      </c>
      <c r="AG198" s="38"/>
    </row>
    <row r="199" spans="1:33" customFormat="1" ht="15" x14ac:dyDescent="0.25">
      <c r="A199" s="43"/>
      <c r="B199" s="44" t="s">
        <v>35</v>
      </c>
      <c r="C199" s="86" t="s">
        <v>40</v>
      </c>
      <c r="D199" s="86"/>
      <c r="E199" s="86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86"/>
      <c r="R199" s="86"/>
      <c r="S199" s="87"/>
      <c r="X199" s="26"/>
      <c r="Y199" s="27"/>
      <c r="Z199" s="38"/>
      <c r="AB199" s="2" t="s">
        <v>40</v>
      </c>
      <c r="AG199" s="38"/>
    </row>
    <row r="200" spans="1:33" customFormat="1" ht="23.25" x14ac:dyDescent="0.25">
      <c r="A200" s="45"/>
      <c r="B200" s="88" t="s">
        <v>176</v>
      </c>
      <c r="C200" s="88"/>
      <c r="D200" s="88"/>
      <c r="E200" s="88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2"/>
      <c r="X200" s="26"/>
      <c r="Y200" s="27"/>
      <c r="Z200" s="38"/>
      <c r="AC200" s="2" t="s">
        <v>176</v>
      </c>
      <c r="AG200" s="38"/>
    </row>
    <row r="201" spans="1:33" customFormat="1" ht="68.25" x14ac:dyDescent="0.25">
      <c r="A201" s="28" t="s">
        <v>177</v>
      </c>
      <c r="B201" s="29" t="s">
        <v>178</v>
      </c>
      <c r="C201" s="89" t="s">
        <v>179</v>
      </c>
      <c r="D201" s="89"/>
      <c r="E201" s="89"/>
      <c r="F201" s="30" t="s">
        <v>173</v>
      </c>
      <c r="G201" s="55">
        <v>9.2739999999999991</v>
      </c>
      <c r="H201" s="32">
        <v>160.01</v>
      </c>
      <c r="I201" s="33"/>
      <c r="J201" s="33"/>
      <c r="K201" s="33"/>
      <c r="L201" s="34">
        <v>1484</v>
      </c>
      <c r="M201" s="33"/>
      <c r="N201" s="33"/>
      <c r="O201" s="33"/>
      <c r="P201" s="37">
        <v>0</v>
      </c>
      <c r="Q201" s="37">
        <v>0</v>
      </c>
      <c r="R201" s="37">
        <v>0</v>
      </c>
      <c r="S201" s="37">
        <v>0</v>
      </c>
      <c r="X201" s="26"/>
      <c r="Y201" s="27"/>
      <c r="Z201" s="38" t="s">
        <v>179</v>
      </c>
      <c r="AG201" s="38"/>
    </row>
    <row r="202" spans="1:33" customFormat="1" ht="15" x14ac:dyDescent="0.25">
      <c r="A202" s="39"/>
      <c r="B202" s="40"/>
      <c r="C202" s="90" t="s">
        <v>180</v>
      </c>
      <c r="D202" s="90"/>
      <c r="E202" s="90"/>
      <c r="F202" s="90"/>
      <c r="G202" s="90"/>
      <c r="H202" s="90"/>
      <c r="I202" s="90"/>
      <c r="J202" s="90"/>
      <c r="K202" s="90"/>
      <c r="L202" s="90"/>
      <c r="M202" s="90"/>
      <c r="N202" s="90"/>
      <c r="O202" s="90"/>
      <c r="P202" s="90"/>
      <c r="Q202" s="90"/>
      <c r="R202" s="90"/>
      <c r="S202" s="91"/>
      <c r="X202" s="26"/>
      <c r="Y202" s="27"/>
      <c r="Z202" s="38"/>
      <c r="AA202" s="2" t="s">
        <v>180</v>
      </c>
      <c r="AG202" s="38"/>
    </row>
    <row r="203" spans="1:33" customFormat="1" ht="15" x14ac:dyDescent="0.25">
      <c r="A203" s="43"/>
      <c r="B203" s="53"/>
      <c r="C203" s="86" t="s">
        <v>175</v>
      </c>
      <c r="D203" s="86"/>
      <c r="E203" s="86"/>
      <c r="F203" s="86"/>
      <c r="G203" s="86"/>
      <c r="H203" s="86"/>
      <c r="I203" s="86"/>
      <c r="J203" s="86"/>
      <c r="K203" s="86"/>
      <c r="L203" s="86"/>
      <c r="M203" s="86"/>
      <c r="N203" s="86"/>
      <c r="O203" s="86"/>
      <c r="P203" s="86"/>
      <c r="Q203" s="86"/>
      <c r="R203" s="86"/>
      <c r="S203" s="87"/>
      <c r="X203" s="26"/>
      <c r="Y203" s="27"/>
      <c r="Z203" s="38"/>
      <c r="AF203" s="2" t="s">
        <v>175</v>
      </c>
      <c r="AG203" s="38"/>
    </row>
    <row r="204" spans="1:33" customFormat="1" ht="15" x14ac:dyDescent="0.25">
      <c r="A204" s="43"/>
      <c r="B204" s="44" t="s">
        <v>35</v>
      </c>
      <c r="C204" s="86" t="s">
        <v>40</v>
      </c>
      <c r="D204" s="86"/>
      <c r="E204" s="86"/>
      <c r="F204" s="86"/>
      <c r="G204" s="86"/>
      <c r="H204" s="86"/>
      <c r="I204" s="86"/>
      <c r="J204" s="86"/>
      <c r="K204" s="86"/>
      <c r="L204" s="86"/>
      <c r="M204" s="86"/>
      <c r="N204" s="86"/>
      <c r="O204" s="86"/>
      <c r="P204" s="86"/>
      <c r="Q204" s="86"/>
      <c r="R204" s="86"/>
      <c r="S204" s="87"/>
      <c r="X204" s="26"/>
      <c r="Y204" s="27"/>
      <c r="Z204" s="38"/>
      <c r="AB204" s="2" t="s">
        <v>40</v>
      </c>
      <c r="AG204" s="38"/>
    </row>
    <row r="205" spans="1:33" customFormat="1" ht="23.25" x14ac:dyDescent="0.25">
      <c r="A205" s="45"/>
      <c r="B205" s="88" t="s">
        <v>176</v>
      </c>
      <c r="C205" s="88"/>
      <c r="D205" s="88"/>
      <c r="E205" s="88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2"/>
      <c r="X205" s="26"/>
      <c r="Y205" s="27"/>
      <c r="Z205" s="38"/>
      <c r="AC205" s="2" t="s">
        <v>176</v>
      </c>
      <c r="AG205" s="38"/>
    </row>
    <row r="206" spans="1:33" customFormat="1" ht="15" x14ac:dyDescent="0.25">
      <c r="A206" s="83" t="s">
        <v>181</v>
      </c>
      <c r="B206" s="83"/>
      <c r="C206" s="83"/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3"/>
      <c r="O206" s="83"/>
      <c r="P206" s="83"/>
      <c r="Q206" s="83"/>
      <c r="R206" s="83"/>
      <c r="S206" s="83"/>
      <c r="X206" s="26"/>
      <c r="Y206" s="27" t="s">
        <v>181</v>
      </c>
      <c r="Z206" s="38"/>
      <c r="AG206" s="38"/>
    </row>
    <row r="207" spans="1:33" customFormat="1" ht="57" x14ac:dyDescent="0.25">
      <c r="A207" s="28" t="s">
        <v>182</v>
      </c>
      <c r="B207" s="29" t="s">
        <v>183</v>
      </c>
      <c r="C207" s="89" t="s">
        <v>184</v>
      </c>
      <c r="D207" s="89"/>
      <c r="E207" s="89"/>
      <c r="F207" s="30" t="s">
        <v>173</v>
      </c>
      <c r="G207" s="55">
        <v>24.306000000000001</v>
      </c>
      <c r="H207" s="32">
        <v>177.03</v>
      </c>
      <c r="I207" s="33"/>
      <c r="J207" s="33"/>
      <c r="K207" s="33"/>
      <c r="L207" s="34">
        <v>4303</v>
      </c>
      <c r="M207" s="33"/>
      <c r="N207" s="33"/>
      <c r="O207" s="33"/>
      <c r="P207" s="37">
        <v>0</v>
      </c>
      <c r="Q207" s="37">
        <v>0</v>
      </c>
      <c r="R207" s="37">
        <v>0</v>
      </c>
      <c r="S207" s="37">
        <v>0</v>
      </c>
      <c r="X207" s="26"/>
      <c r="Y207" s="27"/>
      <c r="Z207" s="38" t="s">
        <v>184</v>
      </c>
      <c r="AG207" s="38"/>
    </row>
    <row r="208" spans="1:33" customFormat="1" ht="15" x14ac:dyDescent="0.25">
      <c r="A208" s="39"/>
      <c r="B208" s="40"/>
      <c r="C208" s="90" t="s">
        <v>185</v>
      </c>
      <c r="D208" s="90"/>
      <c r="E208" s="90"/>
      <c r="F208" s="90"/>
      <c r="G208" s="90"/>
      <c r="H208" s="90"/>
      <c r="I208" s="90"/>
      <c r="J208" s="90"/>
      <c r="K208" s="90"/>
      <c r="L208" s="90"/>
      <c r="M208" s="90"/>
      <c r="N208" s="90"/>
      <c r="O208" s="90"/>
      <c r="P208" s="90"/>
      <c r="Q208" s="90"/>
      <c r="R208" s="90"/>
      <c r="S208" s="91"/>
      <c r="X208" s="26"/>
      <c r="Y208" s="27"/>
      <c r="Z208" s="38"/>
      <c r="AA208" s="2" t="s">
        <v>185</v>
      </c>
      <c r="AG208" s="38"/>
    </row>
    <row r="209" spans="1:33" customFormat="1" ht="15" x14ac:dyDescent="0.25">
      <c r="A209" s="43"/>
      <c r="B209" s="53"/>
      <c r="C209" s="86" t="s">
        <v>186</v>
      </c>
      <c r="D209" s="86"/>
      <c r="E209" s="86"/>
      <c r="F209" s="86"/>
      <c r="G209" s="86"/>
      <c r="H209" s="86"/>
      <c r="I209" s="86"/>
      <c r="J209" s="86"/>
      <c r="K209" s="86"/>
      <c r="L209" s="86"/>
      <c r="M209" s="86"/>
      <c r="N209" s="86"/>
      <c r="O209" s="86"/>
      <c r="P209" s="86"/>
      <c r="Q209" s="86"/>
      <c r="R209" s="86"/>
      <c r="S209" s="87"/>
      <c r="X209" s="26"/>
      <c r="Y209" s="27"/>
      <c r="Z209" s="38"/>
      <c r="AF209" s="2" t="s">
        <v>186</v>
      </c>
      <c r="AG209" s="38"/>
    </row>
    <row r="210" spans="1:33" customFormat="1" ht="15" x14ac:dyDescent="0.25">
      <c r="A210" s="43"/>
      <c r="B210" s="44" t="s">
        <v>52</v>
      </c>
      <c r="C210" s="86" t="s">
        <v>187</v>
      </c>
      <c r="D210" s="86"/>
      <c r="E210" s="86"/>
      <c r="F210" s="86"/>
      <c r="G210" s="86"/>
      <c r="H210" s="86"/>
      <c r="I210" s="86"/>
      <c r="J210" s="86"/>
      <c r="K210" s="86"/>
      <c r="L210" s="86"/>
      <c r="M210" s="86"/>
      <c r="N210" s="86"/>
      <c r="O210" s="86"/>
      <c r="P210" s="86"/>
      <c r="Q210" s="86"/>
      <c r="R210" s="86"/>
      <c r="S210" s="87"/>
      <c r="X210" s="26"/>
      <c r="Y210" s="27"/>
      <c r="Z210" s="38"/>
      <c r="AB210" s="2" t="s">
        <v>187</v>
      </c>
      <c r="AG210" s="38"/>
    </row>
    <row r="211" spans="1:33" customFormat="1" ht="15" x14ac:dyDescent="0.25">
      <c r="A211" s="45"/>
      <c r="B211" s="88" t="s">
        <v>188</v>
      </c>
      <c r="C211" s="88"/>
      <c r="D211" s="88"/>
      <c r="E211" s="88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2"/>
      <c r="X211" s="26"/>
      <c r="Y211" s="27"/>
      <c r="Z211" s="38"/>
      <c r="AC211" s="2" t="s">
        <v>188</v>
      </c>
      <c r="AG211" s="38"/>
    </row>
    <row r="212" spans="1:33" customFormat="1" ht="24.75" x14ac:dyDescent="0.25">
      <c r="A212" s="83" t="s">
        <v>189</v>
      </c>
      <c r="B212" s="83"/>
      <c r="C212" s="83"/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3"/>
      <c r="O212" s="83"/>
      <c r="P212" s="83"/>
      <c r="Q212" s="83"/>
      <c r="R212" s="83"/>
      <c r="S212" s="83"/>
      <c r="X212" s="26"/>
      <c r="Y212" s="27" t="s">
        <v>189</v>
      </c>
      <c r="Z212" s="38"/>
      <c r="AG212" s="38"/>
    </row>
    <row r="213" spans="1:33" customFormat="1" ht="57" x14ac:dyDescent="0.25">
      <c r="A213" s="28" t="s">
        <v>190</v>
      </c>
      <c r="B213" s="29" t="s">
        <v>191</v>
      </c>
      <c r="C213" s="89" t="s">
        <v>192</v>
      </c>
      <c r="D213" s="89"/>
      <c r="E213" s="89"/>
      <c r="F213" s="30" t="s">
        <v>38</v>
      </c>
      <c r="G213" s="31">
        <v>2.12</v>
      </c>
      <c r="H213" s="32">
        <v>16349.17</v>
      </c>
      <c r="I213" s="32">
        <v>13004.06</v>
      </c>
      <c r="J213" s="36">
        <v>60.49</v>
      </c>
      <c r="K213" s="36">
        <v>28.03</v>
      </c>
      <c r="L213" s="34">
        <v>34660</v>
      </c>
      <c r="M213" s="34">
        <v>27569</v>
      </c>
      <c r="N213" s="37">
        <v>128</v>
      </c>
      <c r="O213" s="37">
        <v>59</v>
      </c>
      <c r="P213" s="35">
        <v>43.5</v>
      </c>
      <c r="Q213" s="36">
        <v>92.22</v>
      </c>
      <c r="R213" s="36">
        <v>7.0000000000000007E-2</v>
      </c>
      <c r="S213" s="36">
        <v>0.15</v>
      </c>
      <c r="X213" s="26"/>
      <c r="Y213" s="27"/>
      <c r="Z213" s="38" t="s">
        <v>192</v>
      </c>
      <c r="AG213" s="38"/>
    </row>
    <row r="214" spans="1:33" customFormat="1" ht="15" x14ac:dyDescent="0.25">
      <c r="A214" s="39"/>
      <c r="B214" s="40"/>
      <c r="C214" s="90" t="s">
        <v>193</v>
      </c>
      <c r="D214" s="90"/>
      <c r="E214" s="90"/>
      <c r="F214" s="90"/>
      <c r="G214" s="90"/>
      <c r="H214" s="90"/>
      <c r="I214" s="90"/>
      <c r="J214" s="90"/>
      <c r="K214" s="90"/>
      <c r="L214" s="90"/>
      <c r="M214" s="90"/>
      <c r="N214" s="90"/>
      <c r="O214" s="90"/>
      <c r="P214" s="90"/>
      <c r="Q214" s="90"/>
      <c r="R214" s="90"/>
      <c r="S214" s="91"/>
      <c r="X214" s="26"/>
      <c r="Y214" s="27"/>
      <c r="Z214" s="38"/>
      <c r="AA214" s="2" t="s">
        <v>193</v>
      </c>
      <c r="AG214" s="38"/>
    </row>
    <row r="215" spans="1:33" customFormat="1" ht="15" x14ac:dyDescent="0.25">
      <c r="A215" s="43"/>
      <c r="B215" s="44" t="s">
        <v>35</v>
      </c>
      <c r="C215" s="86" t="s">
        <v>40</v>
      </c>
      <c r="D215" s="86"/>
      <c r="E215" s="86"/>
      <c r="F215" s="86"/>
      <c r="G215" s="86"/>
      <c r="H215" s="86"/>
      <c r="I215" s="86"/>
      <c r="J215" s="86"/>
      <c r="K215" s="86"/>
      <c r="L215" s="86"/>
      <c r="M215" s="86"/>
      <c r="N215" s="86"/>
      <c r="O215" s="86"/>
      <c r="P215" s="86"/>
      <c r="Q215" s="86"/>
      <c r="R215" s="86"/>
      <c r="S215" s="87"/>
      <c r="X215" s="26"/>
      <c r="Y215" s="27"/>
      <c r="Z215" s="38"/>
      <c r="AB215" s="2" t="s">
        <v>40</v>
      </c>
      <c r="AG215" s="38"/>
    </row>
    <row r="216" spans="1:33" customFormat="1" ht="15" x14ac:dyDescent="0.25">
      <c r="A216" s="45"/>
      <c r="B216" s="88" t="s">
        <v>194</v>
      </c>
      <c r="C216" s="88"/>
      <c r="D216" s="88"/>
      <c r="E216" s="88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2"/>
      <c r="X216" s="26"/>
      <c r="Y216" s="27"/>
      <c r="Z216" s="38"/>
      <c r="AC216" s="2" t="s">
        <v>194</v>
      </c>
      <c r="AG216" s="38"/>
    </row>
    <row r="217" spans="1:33" customFormat="1" ht="15" x14ac:dyDescent="0.25">
      <c r="A217" s="45"/>
      <c r="B217" s="41"/>
      <c r="C217" s="41"/>
      <c r="D217" s="41"/>
      <c r="E217" s="46" t="s">
        <v>195</v>
      </c>
      <c r="F217" s="47"/>
      <c r="G217" s="48"/>
      <c r="H217" s="11"/>
      <c r="I217" s="11"/>
      <c r="J217" s="11"/>
      <c r="K217" s="11"/>
      <c r="L217" s="49">
        <v>34949</v>
      </c>
      <c r="M217" s="50"/>
      <c r="N217" s="50"/>
      <c r="O217" s="50"/>
      <c r="P217" s="50"/>
      <c r="Q217" s="50"/>
      <c r="R217" s="11"/>
      <c r="S217" s="51"/>
      <c r="X217" s="26"/>
      <c r="Y217" s="27"/>
      <c r="Z217" s="38"/>
      <c r="AG217" s="38"/>
    </row>
    <row r="218" spans="1:33" customFormat="1" ht="15" x14ac:dyDescent="0.25">
      <c r="A218" s="45"/>
      <c r="B218" s="41"/>
      <c r="C218" s="41"/>
      <c r="D218" s="41"/>
      <c r="E218" s="46" t="s">
        <v>196</v>
      </c>
      <c r="F218" s="47"/>
      <c r="G218" s="48"/>
      <c r="H218" s="11"/>
      <c r="I218" s="11"/>
      <c r="J218" s="11"/>
      <c r="K218" s="11"/>
      <c r="L218" s="49">
        <v>18634</v>
      </c>
      <c r="M218" s="50"/>
      <c r="N218" s="50"/>
      <c r="O218" s="50"/>
      <c r="P218" s="50"/>
      <c r="Q218" s="50"/>
      <c r="R218" s="11"/>
      <c r="S218" s="51"/>
      <c r="X218" s="26"/>
      <c r="Y218" s="27"/>
      <c r="Z218" s="38"/>
      <c r="AG218" s="38"/>
    </row>
    <row r="219" spans="1:33" customFormat="1" ht="15" x14ac:dyDescent="0.25">
      <c r="A219" s="45"/>
      <c r="B219" s="41"/>
      <c r="C219" s="41"/>
      <c r="D219" s="41"/>
      <c r="E219" s="46" t="s">
        <v>44</v>
      </c>
      <c r="F219" s="47"/>
      <c r="G219" s="48"/>
      <c r="H219" s="11"/>
      <c r="I219" s="11"/>
      <c r="J219" s="11"/>
      <c r="K219" s="11"/>
      <c r="L219" s="49">
        <v>92397</v>
      </c>
      <c r="M219" s="50"/>
      <c r="N219" s="50"/>
      <c r="O219" s="50"/>
      <c r="P219" s="50"/>
      <c r="Q219" s="50"/>
      <c r="R219" s="11"/>
      <c r="S219" s="51"/>
      <c r="X219" s="26"/>
      <c r="Y219" s="27"/>
      <c r="Z219" s="38"/>
      <c r="AG219" s="38"/>
    </row>
    <row r="220" spans="1:33" customFormat="1" ht="15" x14ac:dyDescent="0.25">
      <c r="A220" s="83" t="s">
        <v>197</v>
      </c>
      <c r="B220" s="83"/>
      <c r="C220" s="83"/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3"/>
      <c r="O220" s="83"/>
      <c r="P220" s="83"/>
      <c r="Q220" s="83"/>
      <c r="R220" s="83"/>
      <c r="S220" s="83"/>
      <c r="X220" s="26"/>
      <c r="Y220" s="27" t="s">
        <v>197</v>
      </c>
      <c r="Z220" s="38"/>
      <c r="AG220" s="38"/>
    </row>
    <row r="221" spans="1:33" customFormat="1" ht="57" x14ac:dyDescent="0.25">
      <c r="A221" s="28" t="s">
        <v>198</v>
      </c>
      <c r="B221" s="29" t="s">
        <v>191</v>
      </c>
      <c r="C221" s="89" t="s">
        <v>199</v>
      </c>
      <c r="D221" s="89"/>
      <c r="E221" s="89"/>
      <c r="F221" s="30" t="s">
        <v>38</v>
      </c>
      <c r="G221" s="31">
        <v>0.96</v>
      </c>
      <c r="H221" s="32">
        <v>16349.17</v>
      </c>
      <c r="I221" s="32">
        <v>13004.06</v>
      </c>
      <c r="J221" s="36">
        <v>60.49</v>
      </c>
      <c r="K221" s="36">
        <v>28.03</v>
      </c>
      <c r="L221" s="34">
        <v>15695</v>
      </c>
      <c r="M221" s="34">
        <v>12484</v>
      </c>
      <c r="N221" s="37">
        <v>58</v>
      </c>
      <c r="O221" s="37">
        <v>27</v>
      </c>
      <c r="P221" s="35">
        <v>43.5</v>
      </c>
      <c r="Q221" s="36">
        <v>41.76</v>
      </c>
      <c r="R221" s="36">
        <v>7.0000000000000007E-2</v>
      </c>
      <c r="S221" s="36">
        <v>7.0000000000000007E-2</v>
      </c>
      <c r="X221" s="26"/>
      <c r="Y221" s="27"/>
      <c r="Z221" s="38" t="s">
        <v>199</v>
      </c>
      <c r="AG221" s="38"/>
    </row>
    <row r="222" spans="1:33" customFormat="1" ht="15" x14ac:dyDescent="0.25">
      <c r="A222" s="39"/>
      <c r="B222" s="40"/>
      <c r="C222" s="90" t="s">
        <v>200</v>
      </c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90"/>
      <c r="P222" s="90"/>
      <c r="Q222" s="90"/>
      <c r="R222" s="90"/>
      <c r="S222" s="91"/>
      <c r="X222" s="26"/>
      <c r="Y222" s="27"/>
      <c r="Z222" s="38"/>
      <c r="AA222" s="2" t="s">
        <v>200</v>
      </c>
      <c r="AG222" s="38"/>
    </row>
    <row r="223" spans="1:33" customFormat="1" ht="15" x14ac:dyDescent="0.25">
      <c r="A223" s="43"/>
      <c r="B223" s="44" t="s">
        <v>35</v>
      </c>
      <c r="C223" s="86" t="s">
        <v>40</v>
      </c>
      <c r="D223" s="86"/>
      <c r="E223" s="86"/>
      <c r="F223" s="86"/>
      <c r="G223" s="86"/>
      <c r="H223" s="86"/>
      <c r="I223" s="86"/>
      <c r="J223" s="86"/>
      <c r="K223" s="86"/>
      <c r="L223" s="86"/>
      <c r="M223" s="86"/>
      <c r="N223" s="86"/>
      <c r="O223" s="86"/>
      <c r="P223" s="86"/>
      <c r="Q223" s="86"/>
      <c r="R223" s="86"/>
      <c r="S223" s="87"/>
      <c r="X223" s="26"/>
      <c r="Y223" s="27"/>
      <c r="Z223" s="38"/>
      <c r="AB223" s="2" t="s">
        <v>40</v>
      </c>
      <c r="AG223" s="38"/>
    </row>
    <row r="224" spans="1:33" customFormat="1" ht="15" x14ac:dyDescent="0.25">
      <c r="A224" s="45"/>
      <c r="B224" s="88" t="s">
        <v>194</v>
      </c>
      <c r="C224" s="88"/>
      <c r="D224" s="88"/>
      <c r="E224" s="88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2"/>
      <c r="X224" s="26"/>
      <c r="Y224" s="27"/>
      <c r="Z224" s="38"/>
      <c r="AC224" s="2" t="s">
        <v>194</v>
      </c>
      <c r="AG224" s="38"/>
    </row>
    <row r="225" spans="1:33" customFormat="1" ht="15" x14ac:dyDescent="0.25">
      <c r="A225" s="45"/>
      <c r="B225" s="41"/>
      <c r="C225" s="41"/>
      <c r="D225" s="41"/>
      <c r="E225" s="46" t="s">
        <v>201</v>
      </c>
      <c r="F225" s="47"/>
      <c r="G225" s="48"/>
      <c r="H225" s="11"/>
      <c r="I225" s="11"/>
      <c r="J225" s="11"/>
      <c r="K225" s="11"/>
      <c r="L225" s="49">
        <v>15827</v>
      </c>
      <c r="M225" s="50"/>
      <c r="N225" s="50"/>
      <c r="O225" s="50"/>
      <c r="P225" s="50"/>
      <c r="Q225" s="50"/>
      <c r="R225" s="11"/>
      <c r="S225" s="51"/>
      <c r="X225" s="26"/>
      <c r="Y225" s="27"/>
      <c r="Z225" s="38"/>
      <c r="AG225" s="38"/>
    </row>
    <row r="226" spans="1:33" customFormat="1" ht="15" x14ac:dyDescent="0.25">
      <c r="A226" s="45"/>
      <c r="B226" s="41"/>
      <c r="C226" s="41"/>
      <c r="D226" s="41"/>
      <c r="E226" s="46" t="s">
        <v>202</v>
      </c>
      <c r="F226" s="47"/>
      <c r="G226" s="48"/>
      <c r="H226" s="11"/>
      <c r="I226" s="11"/>
      <c r="J226" s="11"/>
      <c r="K226" s="11"/>
      <c r="L226" s="49">
        <v>8439</v>
      </c>
      <c r="M226" s="50"/>
      <c r="N226" s="50"/>
      <c r="O226" s="50"/>
      <c r="P226" s="50"/>
      <c r="Q226" s="50"/>
      <c r="R226" s="11"/>
      <c r="S226" s="51"/>
      <c r="X226" s="26"/>
      <c r="Y226" s="27"/>
      <c r="Z226" s="38"/>
      <c r="AG226" s="38"/>
    </row>
    <row r="227" spans="1:33" customFormat="1" ht="15" x14ac:dyDescent="0.25">
      <c r="A227" s="45"/>
      <c r="B227" s="41"/>
      <c r="C227" s="41"/>
      <c r="D227" s="41"/>
      <c r="E227" s="46" t="s">
        <v>44</v>
      </c>
      <c r="F227" s="47"/>
      <c r="G227" s="48"/>
      <c r="H227" s="11"/>
      <c r="I227" s="11"/>
      <c r="J227" s="11"/>
      <c r="K227" s="11"/>
      <c r="L227" s="49">
        <v>41843</v>
      </c>
      <c r="M227" s="50"/>
      <c r="N227" s="50"/>
      <c r="O227" s="50"/>
      <c r="P227" s="50"/>
      <c r="Q227" s="50"/>
      <c r="R227" s="11"/>
      <c r="S227" s="51"/>
      <c r="X227" s="26"/>
      <c r="Y227" s="27"/>
      <c r="Z227" s="38"/>
      <c r="AG227" s="38"/>
    </row>
    <row r="228" spans="1:33" customFormat="1" ht="15" x14ac:dyDescent="0.25">
      <c r="A228" s="83" t="s">
        <v>203</v>
      </c>
      <c r="B228" s="83"/>
      <c r="C228" s="83"/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3"/>
      <c r="O228" s="83"/>
      <c r="P228" s="83"/>
      <c r="Q228" s="83"/>
      <c r="R228" s="83"/>
      <c r="S228" s="83"/>
      <c r="X228" s="26"/>
      <c r="Y228" s="27" t="s">
        <v>203</v>
      </c>
      <c r="Z228" s="38"/>
      <c r="AG228" s="38"/>
    </row>
    <row r="229" spans="1:33" customFormat="1" ht="57" x14ac:dyDescent="0.25">
      <c r="A229" s="28" t="s">
        <v>204</v>
      </c>
      <c r="B229" s="29" t="s">
        <v>191</v>
      </c>
      <c r="C229" s="89" t="s">
        <v>205</v>
      </c>
      <c r="D229" s="89"/>
      <c r="E229" s="89"/>
      <c r="F229" s="30" t="s">
        <v>38</v>
      </c>
      <c r="G229" s="31">
        <v>0.64</v>
      </c>
      <c r="H229" s="32">
        <v>16349.17</v>
      </c>
      <c r="I229" s="32">
        <v>13004.06</v>
      </c>
      <c r="J229" s="36">
        <v>60.49</v>
      </c>
      <c r="K229" s="36">
        <v>28.03</v>
      </c>
      <c r="L229" s="34">
        <v>10463</v>
      </c>
      <c r="M229" s="34">
        <v>8323</v>
      </c>
      <c r="N229" s="37">
        <v>39</v>
      </c>
      <c r="O229" s="37">
        <v>18</v>
      </c>
      <c r="P229" s="35">
        <v>43.5</v>
      </c>
      <c r="Q229" s="36">
        <v>27.84</v>
      </c>
      <c r="R229" s="36">
        <v>7.0000000000000007E-2</v>
      </c>
      <c r="S229" s="36">
        <v>0.04</v>
      </c>
      <c r="X229" s="26"/>
      <c r="Y229" s="27"/>
      <c r="Z229" s="38" t="s">
        <v>205</v>
      </c>
      <c r="AG229" s="38"/>
    </row>
    <row r="230" spans="1:33" customFormat="1" ht="15" x14ac:dyDescent="0.25">
      <c r="A230" s="39"/>
      <c r="B230" s="40"/>
      <c r="C230" s="90" t="s">
        <v>206</v>
      </c>
      <c r="D230" s="90"/>
      <c r="E230" s="90"/>
      <c r="F230" s="90"/>
      <c r="G230" s="90"/>
      <c r="H230" s="90"/>
      <c r="I230" s="90"/>
      <c r="J230" s="90"/>
      <c r="K230" s="90"/>
      <c r="L230" s="90"/>
      <c r="M230" s="90"/>
      <c r="N230" s="90"/>
      <c r="O230" s="90"/>
      <c r="P230" s="90"/>
      <c r="Q230" s="90"/>
      <c r="R230" s="90"/>
      <c r="S230" s="91"/>
      <c r="X230" s="26"/>
      <c r="Y230" s="27"/>
      <c r="Z230" s="38"/>
      <c r="AA230" s="2" t="s">
        <v>206</v>
      </c>
      <c r="AG230" s="38"/>
    </row>
    <row r="231" spans="1:33" customFormat="1" ht="15" x14ac:dyDescent="0.25">
      <c r="A231" s="43"/>
      <c r="B231" s="44" t="s">
        <v>35</v>
      </c>
      <c r="C231" s="86" t="s">
        <v>40</v>
      </c>
      <c r="D231" s="86"/>
      <c r="E231" s="86"/>
      <c r="F231" s="86"/>
      <c r="G231" s="86"/>
      <c r="H231" s="86"/>
      <c r="I231" s="86"/>
      <c r="J231" s="86"/>
      <c r="K231" s="86"/>
      <c r="L231" s="86"/>
      <c r="M231" s="86"/>
      <c r="N231" s="86"/>
      <c r="O231" s="86"/>
      <c r="P231" s="86"/>
      <c r="Q231" s="86"/>
      <c r="R231" s="86"/>
      <c r="S231" s="87"/>
      <c r="X231" s="26"/>
      <c r="Y231" s="27"/>
      <c r="Z231" s="38"/>
      <c r="AB231" s="2" t="s">
        <v>40</v>
      </c>
      <c r="AG231" s="38"/>
    </row>
    <row r="232" spans="1:33" customFormat="1" ht="15" x14ac:dyDescent="0.25">
      <c r="A232" s="45"/>
      <c r="B232" s="88" t="s">
        <v>194</v>
      </c>
      <c r="C232" s="88"/>
      <c r="D232" s="88"/>
      <c r="E232" s="88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2"/>
      <c r="X232" s="26"/>
      <c r="Y232" s="27"/>
      <c r="Z232" s="38"/>
      <c r="AC232" s="2" t="s">
        <v>194</v>
      </c>
      <c r="AG232" s="38"/>
    </row>
    <row r="233" spans="1:33" customFormat="1" ht="15" x14ac:dyDescent="0.25">
      <c r="A233" s="45"/>
      <c r="B233" s="41"/>
      <c r="C233" s="41"/>
      <c r="D233" s="41"/>
      <c r="E233" s="46" t="s">
        <v>207</v>
      </c>
      <c r="F233" s="47"/>
      <c r="G233" s="48"/>
      <c r="H233" s="11"/>
      <c r="I233" s="11"/>
      <c r="J233" s="11"/>
      <c r="K233" s="11"/>
      <c r="L233" s="49">
        <v>10551</v>
      </c>
      <c r="M233" s="50"/>
      <c r="N233" s="50"/>
      <c r="O233" s="50"/>
      <c r="P233" s="50"/>
      <c r="Q233" s="50"/>
      <c r="R233" s="11"/>
      <c r="S233" s="51"/>
      <c r="X233" s="26"/>
      <c r="Y233" s="27"/>
      <c r="Z233" s="38"/>
      <c r="AG233" s="38"/>
    </row>
    <row r="234" spans="1:33" customFormat="1" ht="15" x14ac:dyDescent="0.25">
      <c r="A234" s="45"/>
      <c r="B234" s="41"/>
      <c r="C234" s="41"/>
      <c r="D234" s="41"/>
      <c r="E234" s="46" t="s">
        <v>208</v>
      </c>
      <c r="F234" s="47"/>
      <c r="G234" s="48"/>
      <c r="H234" s="11"/>
      <c r="I234" s="11"/>
      <c r="J234" s="11"/>
      <c r="K234" s="11"/>
      <c r="L234" s="49">
        <v>5626</v>
      </c>
      <c r="M234" s="50"/>
      <c r="N234" s="50"/>
      <c r="O234" s="50"/>
      <c r="P234" s="50"/>
      <c r="Q234" s="50"/>
      <c r="R234" s="11"/>
      <c r="S234" s="51"/>
      <c r="X234" s="26"/>
      <c r="Y234" s="27"/>
      <c r="Z234" s="38"/>
      <c r="AG234" s="38"/>
    </row>
    <row r="235" spans="1:33" customFormat="1" ht="15" x14ac:dyDescent="0.25">
      <c r="A235" s="45"/>
      <c r="B235" s="41"/>
      <c r="C235" s="41"/>
      <c r="D235" s="41"/>
      <c r="E235" s="46" t="s">
        <v>44</v>
      </c>
      <c r="F235" s="47"/>
      <c r="G235" s="48"/>
      <c r="H235" s="11"/>
      <c r="I235" s="11"/>
      <c r="J235" s="11"/>
      <c r="K235" s="11"/>
      <c r="L235" s="49">
        <v>27894</v>
      </c>
      <c r="M235" s="50"/>
      <c r="N235" s="50"/>
      <c r="O235" s="50"/>
      <c r="P235" s="50"/>
      <c r="Q235" s="50"/>
      <c r="R235" s="11"/>
      <c r="S235" s="51"/>
      <c r="X235" s="26"/>
      <c r="Y235" s="27"/>
      <c r="Z235" s="38"/>
      <c r="AG235" s="38"/>
    </row>
    <row r="236" spans="1:33" customFormat="1" ht="15" x14ac:dyDescent="0.25">
      <c r="A236" s="83" t="s">
        <v>209</v>
      </c>
      <c r="B236" s="83"/>
      <c r="C236" s="83"/>
      <c r="D236" s="83"/>
      <c r="E236" s="83"/>
      <c r="F236" s="83"/>
      <c r="G236" s="83"/>
      <c r="H236" s="83"/>
      <c r="I236" s="83"/>
      <c r="J236" s="83"/>
      <c r="K236" s="83"/>
      <c r="L236" s="83"/>
      <c r="M236" s="83"/>
      <c r="N236" s="83"/>
      <c r="O236" s="83"/>
      <c r="P236" s="83"/>
      <c r="Q236" s="83"/>
      <c r="R236" s="83"/>
      <c r="S236" s="83"/>
      <c r="X236" s="26"/>
      <c r="Y236" s="27" t="s">
        <v>209</v>
      </c>
      <c r="Z236" s="38"/>
      <c r="AG236" s="38"/>
    </row>
    <row r="237" spans="1:33" customFormat="1" ht="57" x14ac:dyDescent="0.25">
      <c r="A237" s="28" t="s">
        <v>210</v>
      </c>
      <c r="B237" s="29" t="s">
        <v>211</v>
      </c>
      <c r="C237" s="89" t="s">
        <v>212</v>
      </c>
      <c r="D237" s="89"/>
      <c r="E237" s="89"/>
      <c r="F237" s="30" t="s">
        <v>213</v>
      </c>
      <c r="G237" s="31">
        <v>0.12</v>
      </c>
      <c r="H237" s="32">
        <v>24773.03</v>
      </c>
      <c r="I237" s="32">
        <v>20985.94</v>
      </c>
      <c r="J237" s="36">
        <v>155.56</v>
      </c>
      <c r="K237" s="36">
        <v>72.31</v>
      </c>
      <c r="L237" s="34">
        <v>2973</v>
      </c>
      <c r="M237" s="34">
        <v>2518</v>
      </c>
      <c r="N237" s="37">
        <v>19</v>
      </c>
      <c r="O237" s="37">
        <v>9</v>
      </c>
      <c r="P237" s="35">
        <v>70.2</v>
      </c>
      <c r="Q237" s="36">
        <v>8.42</v>
      </c>
      <c r="R237" s="36">
        <v>0.18</v>
      </c>
      <c r="S237" s="36">
        <v>0.02</v>
      </c>
      <c r="X237" s="26"/>
      <c r="Y237" s="27"/>
      <c r="Z237" s="38" t="s">
        <v>212</v>
      </c>
      <c r="AG237" s="38"/>
    </row>
    <row r="238" spans="1:33" customFormat="1" ht="15" x14ac:dyDescent="0.25">
      <c r="A238" s="39"/>
      <c r="B238" s="40"/>
      <c r="C238" s="90" t="s">
        <v>214</v>
      </c>
      <c r="D238" s="90"/>
      <c r="E238" s="90"/>
      <c r="F238" s="90"/>
      <c r="G238" s="90"/>
      <c r="H238" s="90"/>
      <c r="I238" s="90"/>
      <c r="J238" s="90"/>
      <c r="K238" s="90"/>
      <c r="L238" s="90"/>
      <c r="M238" s="90"/>
      <c r="N238" s="90"/>
      <c r="O238" s="90"/>
      <c r="P238" s="90"/>
      <c r="Q238" s="90"/>
      <c r="R238" s="90"/>
      <c r="S238" s="91"/>
      <c r="X238" s="26"/>
      <c r="Y238" s="27"/>
      <c r="Z238" s="38"/>
      <c r="AA238" s="2" t="s">
        <v>214</v>
      </c>
      <c r="AG238" s="38"/>
    </row>
    <row r="239" spans="1:33" customFormat="1" ht="15" x14ac:dyDescent="0.25">
      <c r="A239" s="43"/>
      <c r="B239" s="44" t="s">
        <v>35</v>
      </c>
      <c r="C239" s="86" t="s">
        <v>40</v>
      </c>
      <c r="D239" s="86"/>
      <c r="E239" s="86"/>
      <c r="F239" s="86"/>
      <c r="G239" s="86"/>
      <c r="H239" s="86"/>
      <c r="I239" s="86"/>
      <c r="J239" s="86"/>
      <c r="K239" s="86"/>
      <c r="L239" s="86"/>
      <c r="M239" s="86"/>
      <c r="N239" s="86"/>
      <c r="O239" s="86"/>
      <c r="P239" s="86"/>
      <c r="Q239" s="86"/>
      <c r="R239" s="86"/>
      <c r="S239" s="87"/>
      <c r="X239" s="26"/>
      <c r="Y239" s="27"/>
      <c r="Z239" s="38"/>
      <c r="AB239" s="2" t="s">
        <v>40</v>
      </c>
      <c r="AG239" s="38"/>
    </row>
    <row r="240" spans="1:33" customFormat="1" ht="15" x14ac:dyDescent="0.25">
      <c r="A240" s="45"/>
      <c r="B240" s="88" t="s">
        <v>194</v>
      </c>
      <c r="C240" s="88"/>
      <c r="D240" s="88"/>
      <c r="E240" s="88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2"/>
      <c r="X240" s="26"/>
      <c r="Y240" s="27"/>
      <c r="Z240" s="38"/>
      <c r="AC240" s="2" t="s">
        <v>194</v>
      </c>
      <c r="AG240" s="38"/>
    </row>
    <row r="241" spans="1:33" customFormat="1" ht="15" x14ac:dyDescent="0.25">
      <c r="A241" s="45"/>
      <c r="B241" s="41"/>
      <c r="C241" s="41"/>
      <c r="D241" s="41"/>
      <c r="E241" s="46" t="s">
        <v>215</v>
      </c>
      <c r="F241" s="47"/>
      <c r="G241" s="48"/>
      <c r="H241" s="11"/>
      <c r="I241" s="11"/>
      <c r="J241" s="11"/>
      <c r="K241" s="11"/>
      <c r="L241" s="49">
        <v>3336</v>
      </c>
      <c r="M241" s="50"/>
      <c r="N241" s="50"/>
      <c r="O241" s="50"/>
      <c r="P241" s="50"/>
      <c r="Q241" s="50"/>
      <c r="R241" s="11"/>
      <c r="S241" s="51"/>
      <c r="X241" s="26"/>
      <c r="Y241" s="27"/>
      <c r="Z241" s="38"/>
      <c r="AG241" s="38"/>
    </row>
    <row r="242" spans="1:33" customFormat="1" ht="15" x14ac:dyDescent="0.25">
      <c r="A242" s="45"/>
      <c r="B242" s="41"/>
      <c r="C242" s="41"/>
      <c r="D242" s="41"/>
      <c r="E242" s="46" t="s">
        <v>216</v>
      </c>
      <c r="F242" s="47"/>
      <c r="G242" s="48"/>
      <c r="H242" s="11"/>
      <c r="I242" s="11"/>
      <c r="J242" s="11"/>
      <c r="K242" s="11"/>
      <c r="L242" s="49">
        <v>1779</v>
      </c>
      <c r="M242" s="50"/>
      <c r="N242" s="50"/>
      <c r="O242" s="50"/>
      <c r="P242" s="50"/>
      <c r="Q242" s="50"/>
      <c r="R242" s="11"/>
      <c r="S242" s="51"/>
      <c r="X242" s="26"/>
      <c r="Y242" s="27"/>
      <c r="Z242" s="38"/>
      <c r="AG242" s="38"/>
    </row>
    <row r="243" spans="1:33" customFormat="1" ht="15" x14ac:dyDescent="0.25">
      <c r="A243" s="45"/>
      <c r="B243" s="41"/>
      <c r="C243" s="41"/>
      <c r="D243" s="41"/>
      <c r="E243" s="46" t="s">
        <v>44</v>
      </c>
      <c r="F243" s="47"/>
      <c r="G243" s="48"/>
      <c r="H243" s="11"/>
      <c r="I243" s="11"/>
      <c r="J243" s="11"/>
      <c r="K243" s="11"/>
      <c r="L243" s="49">
        <v>8596</v>
      </c>
      <c r="M243" s="50"/>
      <c r="N243" s="50"/>
      <c r="O243" s="50"/>
      <c r="P243" s="50"/>
      <c r="Q243" s="50"/>
      <c r="R243" s="11"/>
      <c r="S243" s="51"/>
      <c r="X243" s="26"/>
      <c r="Y243" s="27"/>
      <c r="Z243" s="38"/>
      <c r="AG243" s="38"/>
    </row>
    <row r="244" spans="1:33" customFormat="1" ht="15" x14ac:dyDescent="0.25">
      <c r="A244" s="83" t="s">
        <v>217</v>
      </c>
      <c r="B244" s="83"/>
      <c r="C244" s="83"/>
      <c r="D244" s="83"/>
      <c r="E244" s="83"/>
      <c r="F244" s="83"/>
      <c r="G244" s="83"/>
      <c r="H244" s="83"/>
      <c r="I244" s="83"/>
      <c r="J244" s="83"/>
      <c r="K244" s="83"/>
      <c r="L244" s="83"/>
      <c r="M244" s="83"/>
      <c r="N244" s="83"/>
      <c r="O244" s="83"/>
      <c r="P244" s="83"/>
      <c r="Q244" s="83"/>
      <c r="R244" s="83"/>
      <c r="S244" s="83"/>
      <c r="X244" s="26"/>
      <c r="Y244" s="27" t="s">
        <v>217</v>
      </c>
      <c r="Z244" s="38"/>
      <c r="AG244" s="38"/>
    </row>
    <row r="245" spans="1:33" customFormat="1" ht="57" x14ac:dyDescent="0.25">
      <c r="A245" s="28" t="s">
        <v>218</v>
      </c>
      <c r="B245" s="29" t="s">
        <v>191</v>
      </c>
      <c r="C245" s="89" t="s">
        <v>219</v>
      </c>
      <c r="D245" s="89"/>
      <c r="E245" s="89"/>
      <c r="F245" s="30" t="s">
        <v>38</v>
      </c>
      <c r="G245" s="57">
        <v>0.5</v>
      </c>
      <c r="H245" s="32">
        <v>16349.17</v>
      </c>
      <c r="I245" s="32">
        <v>13004.06</v>
      </c>
      <c r="J245" s="36">
        <v>60.49</v>
      </c>
      <c r="K245" s="36">
        <v>28.03</v>
      </c>
      <c r="L245" s="34">
        <v>8175</v>
      </c>
      <c r="M245" s="34">
        <v>6502</v>
      </c>
      <c r="N245" s="37">
        <v>30</v>
      </c>
      <c r="O245" s="37">
        <v>14</v>
      </c>
      <c r="P245" s="35">
        <v>43.5</v>
      </c>
      <c r="Q245" s="36">
        <v>21.75</v>
      </c>
      <c r="R245" s="36">
        <v>7.0000000000000007E-2</v>
      </c>
      <c r="S245" s="36">
        <v>0.04</v>
      </c>
      <c r="X245" s="26"/>
      <c r="Y245" s="27"/>
      <c r="Z245" s="38" t="s">
        <v>219</v>
      </c>
      <c r="AG245" s="38"/>
    </row>
    <row r="246" spans="1:33" customFormat="1" ht="15" x14ac:dyDescent="0.25">
      <c r="A246" s="39"/>
      <c r="B246" s="40"/>
      <c r="C246" s="90" t="s">
        <v>220</v>
      </c>
      <c r="D246" s="90"/>
      <c r="E246" s="90"/>
      <c r="F246" s="90"/>
      <c r="G246" s="90"/>
      <c r="H246" s="90"/>
      <c r="I246" s="90"/>
      <c r="J246" s="90"/>
      <c r="K246" s="90"/>
      <c r="L246" s="90"/>
      <c r="M246" s="90"/>
      <c r="N246" s="90"/>
      <c r="O246" s="90"/>
      <c r="P246" s="90"/>
      <c r="Q246" s="90"/>
      <c r="R246" s="90"/>
      <c r="S246" s="91"/>
      <c r="X246" s="26"/>
      <c r="Y246" s="27"/>
      <c r="Z246" s="38"/>
      <c r="AA246" s="2" t="s">
        <v>220</v>
      </c>
      <c r="AG246" s="38"/>
    </row>
    <row r="247" spans="1:33" customFormat="1" ht="15" x14ac:dyDescent="0.25">
      <c r="A247" s="43"/>
      <c r="B247" s="44" t="s">
        <v>35</v>
      </c>
      <c r="C247" s="86" t="s">
        <v>40</v>
      </c>
      <c r="D247" s="86"/>
      <c r="E247" s="86"/>
      <c r="F247" s="86"/>
      <c r="G247" s="86"/>
      <c r="H247" s="86"/>
      <c r="I247" s="86"/>
      <c r="J247" s="86"/>
      <c r="K247" s="86"/>
      <c r="L247" s="86"/>
      <c r="M247" s="86"/>
      <c r="N247" s="86"/>
      <c r="O247" s="86"/>
      <c r="P247" s="86"/>
      <c r="Q247" s="86"/>
      <c r="R247" s="86"/>
      <c r="S247" s="87"/>
      <c r="X247" s="26"/>
      <c r="Y247" s="27"/>
      <c r="Z247" s="38"/>
      <c r="AB247" s="2" t="s">
        <v>40</v>
      </c>
      <c r="AG247" s="38"/>
    </row>
    <row r="248" spans="1:33" customFormat="1" ht="15" x14ac:dyDescent="0.25">
      <c r="A248" s="45"/>
      <c r="B248" s="88" t="s">
        <v>194</v>
      </c>
      <c r="C248" s="88"/>
      <c r="D248" s="88"/>
      <c r="E248" s="88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2"/>
      <c r="X248" s="26"/>
      <c r="Y248" s="27"/>
      <c r="Z248" s="38"/>
      <c r="AC248" s="2" t="s">
        <v>194</v>
      </c>
      <c r="AG248" s="38"/>
    </row>
    <row r="249" spans="1:33" customFormat="1" ht="15" x14ac:dyDescent="0.25">
      <c r="A249" s="45"/>
      <c r="B249" s="41"/>
      <c r="C249" s="41"/>
      <c r="D249" s="41"/>
      <c r="E249" s="46" t="s">
        <v>221</v>
      </c>
      <c r="F249" s="47"/>
      <c r="G249" s="48"/>
      <c r="H249" s="11"/>
      <c r="I249" s="11"/>
      <c r="J249" s="11"/>
      <c r="K249" s="11"/>
      <c r="L249" s="49">
        <v>8242</v>
      </c>
      <c r="M249" s="50"/>
      <c r="N249" s="50"/>
      <c r="O249" s="50"/>
      <c r="P249" s="50"/>
      <c r="Q249" s="50"/>
      <c r="R249" s="11"/>
      <c r="S249" s="51"/>
      <c r="X249" s="26"/>
      <c r="Y249" s="27"/>
      <c r="Z249" s="38"/>
      <c r="AG249" s="38"/>
    </row>
    <row r="250" spans="1:33" customFormat="1" ht="15" x14ac:dyDescent="0.25">
      <c r="A250" s="45"/>
      <c r="B250" s="41"/>
      <c r="C250" s="41"/>
      <c r="D250" s="41"/>
      <c r="E250" s="46" t="s">
        <v>222</v>
      </c>
      <c r="F250" s="47"/>
      <c r="G250" s="48"/>
      <c r="H250" s="11"/>
      <c r="I250" s="11"/>
      <c r="J250" s="11"/>
      <c r="K250" s="11"/>
      <c r="L250" s="49">
        <v>4395</v>
      </c>
      <c r="M250" s="50"/>
      <c r="N250" s="50"/>
      <c r="O250" s="50"/>
      <c r="P250" s="50"/>
      <c r="Q250" s="50"/>
      <c r="R250" s="11"/>
      <c r="S250" s="51"/>
      <c r="X250" s="26"/>
      <c r="Y250" s="27"/>
      <c r="Z250" s="38"/>
      <c r="AG250" s="38"/>
    </row>
    <row r="251" spans="1:33" customFormat="1" ht="15" x14ac:dyDescent="0.25">
      <c r="A251" s="45"/>
      <c r="B251" s="41"/>
      <c r="C251" s="41"/>
      <c r="D251" s="41"/>
      <c r="E251" s="46" t="s">
        <v>44</v>
      </c>
      <c r="F251" s="47"/>
      <c r="G251" s="48"/>
      <c r="H251" s="11"/>
      <c r="I251" s="11"/>
      <c r="J251" s="11"/>
      <c r="K251" s="11"/>
      <c r="L251" s="49">
        <v>21792</v>
      </c>
      <c r="M251" s="50"/>
      <c r="N251" s="50"/>
      <c r="O251" s="50"/>
      <c r="P251" s="50"/>
      <c r="Q251" s="50"/>
      <c r="R251" s="11"/>
      <c r="S251" s="51"/>
      <c r="X251" s="26"/>
      <c r="Y251" s="27"/>
      <c r="Z251" s="38"/>
      <c r="AG251" s="38"/>
    </row>
    <row r="252" spans="1:33" customFormat="1" ht="15" x14ac:dyDescent="0.25">
      <c r="A252" s="83" t="s">
        <v>223</v>
      </c>
      <c r="B252" s="83"/>
      <c r="C252" s="83"/>
      <c r="D252" s="83"/>
      <c r="E252" s="83"/>
      <c r="F252" s="83"/>
      <c r="G252" s="83"/>
      <c r="H252" s="83"/>
      <c r="I252" s="83"/>
      <c r="J252" s="83"/>
      <c r="K252" s="83"/>
      <c r="L252" s="83"/>
      <c r="M252" s="83"/>
      <c r="N252" s="83"/>
      <c r="O252" s="83"/>
      <c r="P252" s="83"/>
      <c r="Q252" s="83"/>
      <c r="R252" s="83"/>
      <c r="S252" s="83"/>
      <c r="X252" s="26"/>
      <c r="Y252" s="27" t="s">
        <v>223</v>
      </c>
      <c r="Z252" s="38"/>
      <c r="AG252" s="38"/>
    </row>
    <row r="253" spans="1:33" customFormat="1" ht="56.25" x14ac:dyDescent="0.25">
      <c r="A253" s="28" t="s">
        <v>224</v>
      </c>
      <c r="B253" s="29" t="s">
        <v>211</v>
      </c>
      <c r="C253" s="89" t="s">
        <v>225</v>
      </c>
      <c r="D253" s="89"/>
      <c r="E253" s="89"/>
      <c r="F253" s="30" t="s">
        <v>213</v>
      </c>
      <c r="G253" s="31">
        <v>0.04</v>
      </c>
      <c r="H253" s="32">
        <v>24773.03</v>
      </c>
      <c r="I253" s="32">
        <v>20985.94</v>
      </c>
      <c r="J253" s="36">
        <v>155.56</v>
      </c>
      <c r="K253" s="36">
        <v>72.31</v>
      </c>
      <c r="L253" s="37">
        <v>991</v>
      </c>
      <c r="M253" s="37">
        <v>839</v>
      </c>
      <c r="N253" s="37">
        <v>6</v>
      </c>
      <c r="O253" s="37">
        <v>3</v>
      </c>
      <c r="P253" s="35">
        <v>70.2</v>
      </c>
      <c r="Q253" s="36">
        <v>2.81</v>
      </c>
      <c r="R253" s="36">
        <v>0.18</v>
      </c>
      <c r="S253" s="36">
        <v>0.01</v>
      </c>
      <c r="X253" s="26"/>
      <c r="Y253" s="27"/>
      <c r="Z253" s="38" t="s">
        <v>225</v>
      </c>
      <c r="AG253" s="38"/>
    </row>
    <row r="254" spans="1:33" customFormat="1" ht="15" x14ac:dyDescent="0.25">
      <c r="A254" s="39"/>
      <c r="B254" s="40"/>
      <c r="C254" s="90" t="s">
        <v>226</v>
      </c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90"/>
      <c r="R254" s="90"/>
      <c r="S254" s="91"/>
      <c r="X254" s="26"/>
      <c r="Y254" s="27"/>
      <c r="Z254" s="38"/>
      <c r="AA254" s="2" t="s">
        <v>226</v>
      </c>
      <c r="AG254" s="38"/>
    </row>
    <row r="255" spans="1:33" customFormat="1" ht="15" x14ac:dyDescent="0.25">
      <c r="A255" s="43"/>
      <c r="B255" s="44" t="s">
        <v>35</v>
      </c>
      <c r="C255" s="86" t="s">
        <v>40</v>
      </c>
      <c r="D255" s="86"/>
      <c r="E255" s="86"/>
      <c r="F255" s="86"/>
      <c r="G255" s="86"/>
      <c r="H255" s="86"/>
      <c r="I255" s="86"/>
      <c r="J255" s="86"/>
      <c r="K255" s="86"/>
      <c r="L255" s="86"/>
      <c r="M255" s="86"/>
      <c r="N255" s="86"/>
      <c r="O255" s="86"/>
      <c r="P255" s="86"/>
      <c r="Q255" s="86"/>
      <c r="R255" s="86"/>
      <c r="S255" s="87"/>
      <c r="X255" s="26"/>
      <c r="Y255" s="27"/>
      <c r="Z255" s="38"/>
      <c r="AB255" s="2" t="s">
        <v>40</v>
      </c>
      <c r="AG255" s="38"/>
    </row>
    <row r="256" spans="1:33" customFormat="1" ht="15" x14ac:dyDescent="0.25">
      <c r="A256" s="45"/>
      <c r="B256" s="88" t="s">
        <v>194</v>
      </c>
      <c r="C256" s="88"/>
      <c r="D256" s="88"/>
      <c r="E256" s="88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2"/>
      <c r="X256" s="26"/>
      <c r="Y256" s="27"/>
      <c r="Z256" s="38"/>
      <c r="AC256" s="2" t="s">
        <v>194</v>
      </c>
      <c r="AG256" s="38"/>
    </row>
    <row r="257" spans="1:33" customFormat="1" ht="15" x14ac:dyDescent="0.25">
      <c r="A257" s="45"/>
      <c r="B257" s="41"/>
      <c r="C257" s="41"/>
      <c r="D257" s="41"/>
      <c r="E257" s="46" t="s">
        <v>227</v>
      </c>
      <c r="F257" s="47"/>
      <c r="G257" s="48"/>
      <c r="H257" s="11"/>
      <c r="I257" s="11"/>
      <c r="J257" s="11"/>
      <c r="K257" s="11"/>
      <c r="L257" s="49">
        <v>1112</v>
      </c>
      <c r="M257" s="50"/>
      <c r="N257" s="50"/>
      <c r="O257" s="50"/>
      <c r="P257" s="50"/>
      <c r="Q257" s="50"/>
      <c r="R257" s="11"/>
      <c r="S257" s="51"/>
      <c r="X257" s="26"/>
      <c r="Y257" s="27"/>
      <c r="Z257" s="38"/>
      <c r="AG257" s="38"/>
    </row>
    <row r="258" spans="1:33" customFormat="1" ht="15" x14ac:dyDescent="0.25">
      <c r="A258" s="45"/>
      <c r="B258" s="41"/>
      <c r="C258" s="41"/>
      <c r="D258" s="41"/>
      <c r="E258" s="46" t="s">
        <v>228</v>
      </c>
      <c r="F258" s="47"/>
      <c r="G258" s="48"/>
      <c r="H258" s="11"/>
      <c r="I258" s="11"/>
      <c r="J258" s="11"/>
      <c r="K258" s="11"/>
      <c r="L258" s="56">
        <v>593</v>
      </c>
      <c r="M258" s="50"/>
      <c r="N258" s="50"/>
      <c r="O258" s="50"/>
      <c r="P258" s="50"/>
      <c r="Q258" s="50"/>
      <c r="R258" s="11"/>
      <c r="S258" s="51"/>
      <c r="X258" s="26"/>
      <c r="Y258" s="27"/>
      <c r="Z258" s="38"/>
      <c r="AG258" s="38"/>
    </row>
    <row r="259" spans="1:33" customFormat="1" ht="15" x14ac:dyDescent="0.25">
      <c r="A259" s="45"/>
      <c r="B259" s="41"/>
      <c r="C259" s="41"/>
      <c r="D259" s="41"/>
      <c r="E259" s="46" t="s">
        <v>44</v>
      </c>
      <c r="F259" s="47"/>
      <c r="G259" s="48"/>
      <c r="H259" s="11"/>
      <c r="I259" s="11"/>
      <c r="J259" s="11"/>
      <c r="K259" s="11"/>
      <c r="L259" s="49">
        <v>2865</v>
      </c>
      <c r="M259" s="50"/>
      <c r="N259" s="50"/>
      <c r="O259" s="50"/>
      <c r="P259" s="50"/>
      <c r="Q259" s="50"/>
      <c r="R259" s="11"/>
      <c r="S259" s="51"/>
      <c r="X259" s="26"/>
      <c r="Y259" s="27"/>
      <c r="Z259" s="38"/>
      <c r="AG259" s="38"/>
    </row>
    <row r="260" spans="1:33" customFormat="1" ht="56.25" x14ac:dyDescent="0.25">
      <c r="A260" s="28" t="s">
        <v>229</v>
      </c>
      <c r="B260" s="29" t="s">
        <v>211</v>
      </c>
      <c r="C260" s="89" t="s">
        <v>230</v>
      </c>
      <c r="D260" s="89"/>
      <c r="E260" s="89"/>
      <c r="F260" s="30" t="s">
        <v>213</v>
      </c>
      <c r="G260" s="31">
        <v>0.12</v>
      </c>
      <c r="H260" s="32">
        <v>21141.5</v>
      </c>
      <c r="I260" s="32">
        <v>20985.94</v>
      </c>
      <c r="J260" s="36">
        <v>155.56</v>
      </c>
      <c r="K260" s="36">
        <v>72.31</v>
      </c>
      <c r="L260" s="34">
        <v>2537</v>
      </c>
      <c r="M260" s="34">
        <v>2518</v>
      </c>
      <c r="N260" s="37">
        <v>19</v>
      </c>
      <c r="O260" s="37">
        <v>9</v>
      </c>
      <c r="P260" s="35">
        <v>70.2</v>
      </c>
      <c r="Q260" s="36">
        <v>8.42</v>
      </c>
      <c r="R260" s="36">
        <v>0.18</v>
      </c>
      <c r="S260" s="36">
        <v>0.02</v>
      </c>
      <c r="X260" s="26"/>
      <c r="Y260" s="27"/>
      <c r="Z260" s="38" t="s">
        <v>230</v>
      </c>
      <c r="AG260" s="38"/>
    </row>
    <row r="261" spans="1:33" customFormat="1" ht="15" x14ac:dyDescent="0.25">
      <c r="A261" s="39"/>
      <c r="B261" s="40"/>
      <c r="C261" s="90" t="s">
        <v>214</v>
      </c>
      <c r="D261" s="90"/>
      <c r="E261" s="90"/>
      <c r="F261" s="90"/>
      <c r="G261" s="90"/>
      <c r="H261" s="90"/>
      <c r="I261" s="90"/>
      <c r="J261" s="90"/>
      <c r="K261" s="90"/>
      <c r="L261" s="90"/>
      <c r="M261" s="90"/>
      <c r="N261" s="90"/>
      <c r="O261" s="90"/>
      <c r="P261" s="90"/>
      <c r="Q261" s="90"/>
      <c r="R261" s="90"/>
      <c r="S261" s="91"/>
      <c r="X261" s="26"/>
      <c r="Y261" s="27"/>
      <c r="Z261" s="38"/>
      <c r="AA261" s="2" t="s">
        <v>214</v>
      </c>
      <c r="AG261" s="38"/>
    </row>
    <row r="262" spans="1:33" customFormat="1" ht="15" x14ac:dyDescent="0.25">
      <c r="A262" s="43"/>
      <c r="B262" s="40"/>
      <c r="C262" s="90" t="s">
        <v>231</v>
      </c>
      <c r="D262" s="90"/>
      <c r="E262" s="90"/>
      <c r="F262" s="90"/>
      <c r="G262" s="90"/>
      <c r="H262" s="90"/>
      <c r="I262" s="90"/>
      <c r="J262" s="90"/>
      <c r="K262" s="90"/>
      <c r="L262" s="90"/>
      <c r="M262" s="90"/>
      <c r="N262" s="90"/>
      <c r="O262" s="90"/>
      <c r="P262" s="90"/>
      <c r="Q262" s="90"/>
      <c r="R262" s="90"/>
      <c r="S262" s="91"/>
      <c r="X262" s="26"/>
      <c r="Y262" s="27"/>
      <c r="Z262" s="38"/>
      <c r="AE262" s="2" t="s">
        <v>231</v>
      </c>
      <c r="AG262" s="38"/>
    </row>
    <row r="263" spans="1:33" customFormat="1" ht="15" x14ac:dyDescent="0.25">
      <c r="A263" s="43"/>
      <c r="B263" s="44" t="s">
        <v>35</v>
      </c>
      <c r="C263" s="86" t="s">
        <v>40</v>
      </c>
      <c r="D263" s="86"/>
      <c r="E263" s="86"/>
      <c r="F263" s="86"/>
      <c r="G263" s="86"/>
      <c r="H263" s="86"/>
      <c r="I263" s="86"/>
      <c r="J263" s="86"/>
      <c r="K263" s="86"/>
      <c r="L263" s="86"/>
      <c r="M263" s="86"/>
      <c r="N263" s="86"/>
      <c r="O263" s="86"/>
      <c r="P263" s="86"/>
      <c r="Q263" s="86"/>
      <c r="R263" s="86"/>
      <c r="S263" s="87"/>
      <c r="X263" s="26"/>
      <c r="Y263" s="27"/>
      <c r="Z263" s="38"/>
      <c r="AB263" s="2" t="s">
        <v>40</v>
      </c>
      <c r="AG263" s="38"/>
    </row>
    <row r="264" spans="1:33" customFormat="1" ht="15" x14ac:dyDescent="0.25">
      <c r="A264" s="45"/>
      <c r="B264" s="88" t="s">
        <v>194</v>
      </c>
      <c r="C264" s="88"/>
      <c r="D264" s="88"/>
      <c r="E264" s="88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2"/>
      <c r="X264" s="26"/>
      <c r="Y264" s="27"/>
      <c r="Z264" s="38"/>
      <c r="AC264" s="2" t="s">
        <v>194</v>
      </c>
      <c r="AG264" s="38"/>
    </row>
    <row r="265" spans="1:33" customFormat="1" ht="15" x14ac:dyDescent="0.25">
      <c r="A265" s="45"/>
      <c r="B265" s="41"/>
      <c r="C265" s="41"/>
      <c r="D265" s="41"/>
      <c r="E265" s="46" t="s">
        <v>215</v>
      </c>
      <c r="F265" s="47"/>
      <c r="G265" s="48"/>
      <c r="H265" s="11"/>
      <c r="I265" s="11"/>
      <c r="J265" s="11"/>
      <c r="K265" s="11"/>
      <c r="L265" s="49">
        <v>3336</v>
      </c>
      <c r="M265" s="50"/>
      <c r="N265" s="50"/>
      <c r="O265" s="50"/>
      <c r="P265" s="50"/>
      <c r="Q265" s="50"/>
      <c r="R265" s="11"/>
      <c r="S265" s="51"/>
      <c r="X265" s="26"/>
      <c r="Y265" s="27"/>
      <c r="Z265" s="38"/>
      <c r="AG265" s="38"/>
    </row>
    <row r="266" spans="1:33" customFormat="1" ht="15" x14ac:dyDescent="0.25">
      <c r="A266" s="45"/>
      <c r="B266" s="41"/>
      <c r="C266" s="41"/>
      <c r="D266" s="41"/>
      <c r="E266" s="46" t="s">
        <v>216</v>
      </c>
      <c r="F266" s="47"/>
      <c r="G266" s="48"/>
      <c r="H266" s="11"/>
      <c r="I266" s="11"/>
      <c r="J266" s="11"/>
      <c r="K266" s="11"/>
      <c r="L266" s="49">
        <v>1779</v>
      </c>
      <c r="M266" s="50"/>
      <c r="N266" s="50"/>
      <c r="O266" s="50"/>
      <c r="P266" s="50"/>
      <c r="Q266" s="50"/>
      <c r="R266" s="11"/>
      <c r="S266" s="51"/>
      <c r="X266" s="26"/>
      <c r="Y266" s="27"/>
      <c r="Z266" s="38"/>
      <c r="AG266" s="38"/>
    </row>
    <row r="267" spans="1:33" customFormat="1" ht="15" x14ac:dyDescent="0.25">
      <c r="A267" s="45"/>
      <c r="B267" s="41"/>
      <c r="C267" s="41"/>
      <c r="D267" s="41"/>
      <c r="E267" s="46" t="s">
        <v>44</v>
      </c>
      <c r="F267" s="47"/>
      <c r="G267" s="48"/>
      <c r="H267" s="11"/>
      <c r="I267" s="11"/>
      <c r="J267" s="11"/>
      <c r="K267" s="11"/>
      <c r="L267" s="49">
        <v>8160</v>
      </c>
      <c r="M267" s="50"/>
      <c r="N267" s="50"/>
      <c r="O267" s="50"/>
      <c r="P267" s="50"/>
      <c r="Q267" s="50"/>
      <c r="R267" s="11"/>
      <c r="S267" s="51"/>
      <c r="X267" s="26"/>
      <c r="Y267" s="27"/>
      <c r="Z267" s="38"/>
      <c r="AG267" s="38"/>
    </row>
    <row r="268" spans="1:33" customFormat="1" ht="15" x14ac:dyDescent="0.25">
      <c r="A268" s="83" t="s">
        <v>232</v>
      </c>
      <c r="B268" s="83"/>
      <c r="C268" s="83"/>
      <c r="D268" s="83"/>
      <c r="E268" s="83"/>
      <c r="F268" s="83"/>
      <c r="G268" s="83"/>
      <c r="H268" s="83"/>
      <c r="I268" s="83"/>
      <c r="J268" s="83"/>
      <c r="K268" s="83"/>
      <c r="L268" s="83"/>
      <c r="M268" s="83"/>
      <c r="N268" s="83"/>
      <c r="O268" s="83"/>
      <c r="P268" s="83"/>
      <c r="Q268" s="83"/>
      <c r="R268" s="83"/>
      <c r="S268" s="83"/>
      <c r="X268" s="26"/>
      <c r="Y268" s="27" t="s">
        <v>232</v>
      </c>
      <c r="Z268" s="38"/>
      <c r="AG268" s="38"/>
    </row>
    <row r="269" spans="1:33" customFormat="1" ht="57" x14ac:dyDescent="0.25">
      <c r="A269" s="28" t="s">
        <v>233</v>
      </c>
      <c r="B269" s="29" t="s">
        <v>191</v>
      </c>
      <c r="C269" s="89" t="s">
        <v>234</v>
      </c>
      <c r="D269" s="89"/>
      <c r="E269" s="89"/>
      <c r="F269" s="30" t="s">
        <v>38</v>
      </c>
      <c r="G269" s="57">
        <v>0.4</v>
      </c>
      <c r="H269" s="32">
        <v>16349.17</v>
      </c>
      <c r="I269" s="32">
        <v>13004.06</v>
      </c>
      <c r="J269" s="36">
        <v>60.49</v>
      </c>
      <c r="K269" s="36">
        <v>28.03</v>
      </c>
      <c r="L269" s="34">
        <v>6540</v>
      </c>
      <c r="M269" s="34">
        <v>5202</v>
      </c>
      <c r="N269" s="37">
        <v>24</v>
      </c>
      <c r="O269" s="37">
        <v>11</v>
      </c>
      <c r="P269" s="35">
        <v>43.5</v>
      </c>
      <c r="Q269" s="35">
        <v>17.399999999999999</v>
      </c>
      <c r="R269" s="36">
        <v>7.0000000000000007E-2</v>
      </c>
      <c r="S269" s="36">
        <v>0.03</v>
      </c>
      <c r="X269" s="26"/>
      <c r="Y269" s="27"/>
      <c r="Z269" s="38" t="s">
        <v>234</v>
      </c>
      <c r="AG269" s="38"/>
    </row>
    <row r="270" spans="1:33" customFormat="1" ht="15" x14ac:dyDescent="0.25">
      <c r="A270" s="39"/>
      <c r="B270" s="40"/>
      <c r="C270" s="90" t="s">
        <v>235</v>
      </c>
      <c r="D270" s="90"/>
      <c r="E270" s="90"/>
      <c r="F270" s="90"/>
      <c r="G270" s="90"/>
      <c r="H270" s="90"/>
      <c r="I270" s="90"/>
      <c r="J270" s="90"/>
      <c r="K270" s="90"/>
      <c r="L270" s="90"/>
      <c r="M270" s="90"/>
      <c r="N270" s="90"/>
      <c r="O270" s="90"/>
      <c r="P270" s="90"/>
      <c r="Q270" s="90"/>
      <c r="R270" s="90"/>
      <c r="S270" s="91"/>
      <c r="X270" s="26"/>
      <c r="Y270" s="27"/>
      <c r="Z270" s="38"/>
      <c r="AA270" s="2" t="s">
        <v>235</v>
      </c>
      <c r="AG270" s="38"/>
    </row>
    <row r="271" spans="1:33" customFormat="1" ht="15" x14ac:dyDescent="0.25">
      <c r="A271" s="43"/>
      <c r="B271" s="44" t="s">
        <v>35</v>
      </c>
      <c r="C271" s="86" t="s">
        <v>40</v>
      </c>
      <c r="D271" s="86"/>
      <c r="E271" s="86"/>
      <c r="F271" s="86"/>
      <c r="G271" s="86"/>
      <c r="H271" s="86"/>
      <c r="I271" s="86"/>
      <c r="J271" s="86"/>
      <c r="K271" s="86"/>
      <c r="L271" s="86"/>
      <c r="M271" s="86"/>
      <c r="N271" s="86"/>
      <c r="O271" s="86"/>
      <c r="P271" s="86"/>
      <c r="Q271" s="86"/>
      <c r="R271" s="86"/>
      <c r="S271" s="87"/>
      <c r="X271" s="26"/>
      <c r="Y271" s="27"/>
      <c r="Z271" s="38"/>
      <c r="AB271" s="2" t="s">
        <v>40</v>
      </c>
      <c r="AG271" s="38"/>
    </row>
    <row r="272" spans="1:33" customFormat="1" ht="15" x14ac:dyDescent="0.25">
      <c r="A272" s="45"/>
      <c r="B272" s="88" t="s">
        <v>194</v>
      </c>
      <c r="C272" s="88"/>
      <c r="D272" s="88"/>
      <c r="E272" s="88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2"/>
      <c r="X272" s="26"/>
      <c r="Y272" s="27"/>
      <c r="Z272" s="38"/>
      <c r="AC272" s="2" t="s">
        <v>194</v>
      </c>
      <c r="AG272" s="38"/>
    </row>
    <row r="273" spans="1:33" customFormat="1" ht="15" x14ac:dyDescent="0.25">
      <c r="A273" s="45"/>
      <c r="B273" s="41"/>
      <c r="C273" s="41"/>
      <c r="D273" s="41"/>
      <c r="E273" s="46" t="s">
        <v>236</v>
      </c>
      <c r="F273" s="47"/>
      <c r="G273" s="48"/>
      <c r="H273" s="11"/>
      <c r="I273" s="11"/>
      <c r="J273" s="11"/>
      <c r="K273" s="11"/>
      <c r="L273" s="49">
        <v>6595</v>
      </c>
      <c r="M273" s="50"/>
      <c r="N273" s="50"/>
      <c r="O273" s="50"/>
      <c r="P273" s="50"/>
      <c r="Q273" s="50"/>
      <c r="R273" s="11"/>
      <c r="S273" s="51"/>
      <c r="X273" s="26"/>
      <c r="Y273" s="27"/>
      <c r="Z273" s="38"/>
      <c r="AG273" s="38"/>
    </row>
    <row r="274" spans="1:33" customFormat="1" ht="15" x14ac:dyDescent="0.25">
      <c r="A274" s="45"/>
      <c r="B274" s="41"/>
      <c r="C274" s="41"/>
      <c r="D274" s="41"/>
      <c r="E274" s="46" t="s">
        <v>237</v>
      </c>
      <c r="F274" s="47"/>
      <c r="G274" s="48"/>
      <c r="H274" s="11"/>
      <c r="I274" s="11"/>
      <c r="J274" s="11"/>
      <c r="K274" s="11"/>
      <c r="L274" s="49">
        <v>3516</v>
      </c>
      <c r="M274" s="50"/>
      <c r="N274" s="50"/>
      <c r="O274" s="50"/>
      <c r="P274" s="50"/>
      <c r="Q274" s="50"/>
      <c r="R274" s="11"/>
      <c r="S274" s="51"/>
      <c r="X274" s="26"/>
      <c r="Y274" s="27"/>
      <c r="Z274" s="38"/>
      <c r="AG274" s="38"/>
    </row>
    <row r="275" spans="1:33" customFormat="1" ht="15" x14ac:dyDescent="0.25">
      <c r="A275" s="45"/>
      <c r="B275" s="41"/>
      <c r="C275" s="41"/>
      <c r="D275" s="41"/>
      <c r="E275" s="46" t="s">
        <v>44</v>
      </c>
      <c r="F275" s="47"/>
      <c r="G275" s="48"/>
      <c r="H275" s="11"/>
      <c r="I275" s="11"/>
      <c r="J275" s="11"/>
      <c r="K275" s="11"/>
      <c r="L275" s="49">
        <v>17435</v>
      </c>
      <c r="M275" s="50"/>
      <c r="N275" s="50"/>
      <c r="O275" s="50"/>
      <c r="P275" s="50"/>
      <c r="Q275" s="50"/>
      <c r="R275" s="11"/>
      <c r="S275" s="51"/>
      <c r="X275" s="26"/>
      <c r="Y275" s="27"/>
      <c r="Z275" s="38"/>
      <c r="AG275" s="38"/>
    </row>
    <row r="276" spans="1:33" customFormat="1" ht="15" x14ac:dyDescent="0.25">
      <c r="A276" s="83" t="s">
        <v>238</v>
      </c>
      <c r="B276" s="83"/>
      <c r="C276" s="83"/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3"/>
      <c r="O276" s="83"/>
      <c r="P276" s="83"/>
      <c r="Q276" s="83"/>
      <c r="R276" s="83"/>
      <c r="S276" s="83"/>
      <c r="X276" s="26"/>
      <c r="Y276" s="27" t="s">
        <v>238</v>
      </c>
      <c r="Z276" s="38"/>
      <c r="AG276" s="38"/>
    </row>
    <row r="277" spans="1:33" customFormat="1" ht="57" x14ac:dyDescent="0.25">
      <c r="A277" s="28" t="s">
        <v>239</v>
      </c>
      <c r="B277" s="29" t="s">
        <v>191</v>
      </c>
      <c r="C277" s="89" t="s">
        <v>240</v>
      </c>
      <c r="D277" s="89"/>
      <c r="E277" s="89"/>
      <c r="F277" s="30" t="s">
        <v>38</v>
      </c>
      <c r="G277" s="31">
        <v>0.24</v>
      </c>
      <c r="H277" s="32">
        <v>16349.17</v>
      </c>
      <c r="I277" s="32">
        <v>13004.06</v>
      </c>
      <c r="J277" s="36">
        <v>60.49</v>
      </c>
      <c r="K277" s="36">
        <v>28.03</v>
      </c>
      <c r="L277" s="34">
        <v>3924</v>
      </c>
      <c r="M277" s="34">
        <v>3121</v>
      </c>
      <c r="N277" s="37">
        <v>15</v>
      </c>
      <c r="O277" s="37">
        <v>7</v>
      </c>
      <c r="P277" s="35">
        <v>43.5</v>
      </c>
      <c r="Q277" s="36">
        <v>10.44</v>
      </c>
      <c r="R277" s="36">
        <v>7.0000000000000007E-2</v>
      </c>
      <c r="S277" s="36">
        <v>0.02</v>
      </c>
      <c r="X277" s="26"/>
      <c r="Y277" s="27"/>
      <c r="Z277" s="38" t="s">
        <v>240</v>
      </c>
      <c r="AG277" s="38"/>
    </row>
    <row r="278" spans="1:33" customFormat="1" ht="15" x14ac:dyDescent="0.25">
      <c r="A278" s="39"/>
      <c r="B278" s="40"/>
      <c r="C278" s="90" t="s">
        <v>241</v>
      </c>
      <c r="D278" s="90"/>
      <c r="E278" s="90"/>
      <c r="F278" s="90"/>
      <c r="G278" s="90"/>
      <c r="H278" s="90"/>
      <c r="I278" s="90"/>
      <c r="J278" s="90"/>
      <c r="K278" s="90"/>
      <c r="L278" s="90"/>
      <c r="M278" s="90"/>
      <c r="N278" s="90"/>
      <c r="O278" s="90"/>
      <c r="P278" s="90"/>
      <c r="Q278" s="90"/>
      <c r="R278" s="90"/>
      <c r="S278" s="91"/>
      <c r="X278" s="26"/>
      <c r="Y278" s="27"/>
      <c r="Z278" s="38"/>
      <c r="AA278" s="2" t="s">
        <v>241</v>
      </c>
      <c r="AG278" s="38"/>
    </row>
    <row r="279" spans="1:33" customFormat="1" ht="15" x14ac:dyDescent="0.25">
      <c r="A279" s="43"/>
      <c r="B279" s="44" t="s">
        <v>35</v>
      </c>
      <c r="C279" s="86" t="s">
        <v>40</v>
      </c>
      <c r="D279" s="86"/>
      <c r="E279" s="86"/>
      <c r="F279" s="86"/>
      <c r="G279" s="86"/>
      <c r="H279" s="86"/>
      <c r="I279" s="86"/>
      <c r="J279" s="86"/>
      <c r="K279" s="86"/>
      <c r="L279" s="86"/>
      <c r="M279" s="86"/>
      <c r="N279" s="86"/>
      <c r="O279" s="86"/>
      <c r="P279" s="86"/>
      <c r="Q279" s="86"/>
      <c r="R279" s="86"/>
      <c r="S279" s="87"/>
      <c r="X279" s="26"/>
      <c r="Y279" s="27"/>
      <c r="Z279" s="38"/>
      <c r="AB279" s="2" t="s">
        <v>40</v>
      </c>
      <c r="AG279" s="38"/>
    </row>
    <row r="280" spans="1:33" customFormat="1" ht="15" x14ac:dyDescent="0.25">
      <c r="A280" s="45"/>
      <c r="B280" s="88" t="s">
        <v>194</v>
      </c>
      <c r="C280" s="88"/>
      <c r="D280" s="88"/>
      <c r="E280" s="88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2"/>
      <c r="X280" s="26"/>
      <c r="Y280" s="27"/>
      <c r="Z280" s="38"/>
      <c r="AC280" s="2" t="s">
        <v>194</v>
      </c>
      <c r="AG280" s="38"/>
    </row>
    <row r="281" spans="1:33" customFormat="1" ht="15" x14ac:dyDescent="0.25">
      <c r="A281" s="45"/>
      <c r="B281" s="41"/>
      <c r="C281" s="41"/>
      <c r="D281" s="41"/>
      <c r="E281" s="46" t="s">
        <v>242</v>
      </c>
      <c r="F281" s="47"/>
      <c r="G281" s="48"/>
      <c r="H281" s="11"/>
      <c r="I281" s="11"/>
      <c r="J281" s="11"/>
      <c r="K281" s="11"/>
      <c r="L281" s="49">
        <v>3957</v>
      </c>
      <c r="M281" s="50"/>
      <c r="N281" s="50"/>
      <c r="O281" s="50"/>
      <c r="P281" s="50"/>
      <c r="Q281" s="50"/>
      <c r="R281" s="11"/>
      <c r="S281" s="51"/>
      <c r="X281" s="26"/>
      <c r="Y281" s="27"/>
      <c r="Z281" s="38"/>
      <c r="AG281" s="38"/>
    </row>
    <row r="282" spans="1:33" customFormat="1" ht="15" x14ac:dyDescent="0.25">
      <c r="A282" s="45"/>
      <c r="B282" s="41"/>
      <c r="C282" s="41"/>
      <c r="D282" s="41"/>
      <c r="E282" s="46" t="s">
        <v>243</v>
      </c>
      <c r="F282" s="47"/>
      <c r="G282" s="48"/>
      <c r="H282" s="11"/>
      <c r="I282" s="11"/>
      <c r="J282" s="11"/>
      <c r="K282" s="11"/>
      <c r="L282" s="49">
        <v>2110</v>
      </c>
      <c r="M282" s="50"/>
      <c r="N282" s="50"/>
      <c r="O282" s="50"/>
      <c r="P282" s="50"/>
      <c r="Q282" s="50"/>
      <c r="R282" s="11"/>
      <c r="S282" s="51"/>
      <c r="X282" s="26"/>
      <c r="Y282" s="27"/>
      <c r="Z282" s="38"/>
      <c r="AG282" s="38"/>
    </row>
    <row r="283" spans="1:33" customFormat="1" ht="15" x14ac:dyDescent="0.25">
      <c r="A283" s="45"/>
      <c r="B283" s="41"/>
      <c r="C283" s="41"/>
      <c r="D283" s="41"/>
      <c r="E283" s="46" t="s">
        <v>44</v>
      </c>
      <c r="F283" s="47"/>
      <c r="G283" s="48"/>
      <c r="H283" s="11"/>
      <c r="I283" s="11"/>
      <c r="J283" s="11"/>
      <c r="K283" s="11"/>
      <c r="L283" s="49">
        <v>10461</v>
      </c>
      <c r="M283" s="50"/>
      <c r="N283" s="50"/>
      <c r="O283" s="50"/>
      <c r="P283" s="50"/>
      <c r="Q283" s="50"/>
      <c r="R283" s="11"/>
      <c r="S283" s="51"/>
      <c r="X283" s="26"/>
      <c r="Y283" s="27"/>
      <c r="Z283" s="38"/>
      <c r="AG283" s="38"/>
    </row>
    <row r="284" spans="1:33" customFormat="1" ht="15" x14ac:dyDescent="0.25">
      <c r="A284" s="83" t="s">
        <v>244</v>
      </c>
      <c r="B284" s="83"/>
      <c r="C284" s="83"/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3"/>
      <c r="O284" s="83"/>
      <c r="P284" s="83"/>
      <c r="Q284" s="83"/>
      <c r="R284" s="83"/>
      <c r="S284" s="83"/>
      <c r="X284" s="26"/>
      <c r="Y284" s="27" t="s">
        <v>244</v>
      </c>
      <c r="Z284" s="38"/>
      <c r="AG284" s="38"/>
    </row>
    <row r="285" spans="1:33" customFormat="1" ht="45.75" x14ac:dyDescent="0.25">
      <c r="A285" s="28" t="s">
        <v>245</v>
      </c>
      <c r="B285" s="29" t="s">
        <v>191</v>
      </c>
      <c r="C285" s="89" t="s">
        <v>246</v>
      </c>
      <c r="D285" s="89"/>
      <c r="E285" s="89"/>
      <c r="F285" s="30" t="s">
        <v>38</v>
      </c>
      <c r="G285" s="57">
        <v>0.4</v>
      </c>
      <c r="H285" s="32">
        <v>16349.17</v>
      </c>
      <c r="I285" s="32">
        <v>13004.06</v>
      </c>
      <c r="J285" s="36">
        <v>60.49</v>
      </c>
      <c r="K285" s="36">
        <v>28.03</v>
      </c>
      <c r="L285" s="34">
        <v>6540</v>
      </c>
      <c r="M285" s="34">
        <v>5202</v>
      </c>
      <c r="N285" s="37">
        <v>24</v>
      </c>
      <c r="O285" s="37">
        <v>11</v>
      </c>
      <c r="P285" s="35">
        <v>43.5</v>
      </c>
      <c r="Q285" s="35">
        <v>17.399999999999999</v>
      </c>
      <c r="R285" s="36">
        <v>7.0000000000000007E-2</v>
      </c>
      <c r="S285" s="36">
        <v>0.03</v>
      </c>
      <c r="X285" s="26"/>
      <c r="Y285" s="27"/>
      <c r="Z285" s="38" t="s">
        <v>246</v>
      </c>
      <c r="AG285" s="38"/>
    </row>
    <row r="286" spans="1:33" customFormat="1" ht="15" x14ac:dyDescent="0.25">
      <c r="A286" s="39"/>
      <c r="B286" s="40"/>
      <c r="C286" s="90" t="s">
        <v>235</v>
      </c>
      <c r="D286" s="90"/>
      <c r="E286" s="90"/>
      <c r="F286" s="90"/>
      <c r="G286" s="90"/>
      <c r="H286" s="90"/>
      <c r="I286" s="90"/>
      <c r="J286" s="90"/>
      <c r="K286" s="90"/>
      <c r="L286" s="90"/>
      <c r="M286" s="90"/>
      <c r="N286" s="90"/>
      <c r="O286" s="90"/>
      <c r="P286" s="90"/>
      <c r="Q286" s="90"/>
      <c r="R286" s="90"/>
      <c r="S286" s="91"/>
      <c r="X286" s="26"/>
      <c r="Y286" s="27"/>
      <c r="Z286" s="38"/>
      <c r="AA286" s="2" t="s">
        <v>235</v>
      </c>
      <c r="AG286" s="38"/>
    </row>
    <row r="287" spans="1:33" customFormat="1" ht="15" x14ac:dyDescent="0.25">
      <c r="A287" s="43"/>
      <c r="B287" s="44" t="s">
        <v>35</v>
      </c>
      <c r="C287" s="86" t="s">
        <v>40</v>
      </c>
      <c r="D287" s="86"/>
      <c r="E287" s="86"/>
      <c r="F287" s="86"/>
      <c r="G287" s="86"/>
      <c r="H287" s="86"/>
      <c r="I287" s="86"/>
      <c r="J287" s="86"/>
      <c r="K287" s="86"/>
      <c r="L287" s="86"/>
      <c r="M287" s="86"/>
      <c r="N287" s="86"/>
      <c r="O287" s="86"/>
      <c r="P287" s="86"/>
      <c r="Q287" s="86"/>
      <c r="R287" s="86"/>
      <c r="S287" s="87"/>
      <c r="X287" s="26"/>
      <c r="Y287" s="27"/>
      <c r="Z287" s="38"/>
      <c r="AB287" s="2" t="s">
        <v>40</v>
      </c>
      <c r="AG287" s="38"/>
    </row>
    <row r="288" spans="1:33" customFormat="1" ht="15" x14ac:dyDescent="0.25">
      <c r="A288" s="45"/>
      <c r="B288" s="88" t="s">
        <v>194</v>
      </c>
      <c r="C288" s="88"/>
      <c r="D288" s="88"/>
      <c r="E288" s="88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2"/>
      <c r="X288" s="26"/>
      <c r="Y288" s="27"/>
      <c r="Z288" s="38"/>
      <c r="AC288" s="2" t="s">
        <v>194</v>
      </c>
      <c r="AG288" s="38"/>
    </row>
    <row r="289" spans="1:33" customFormat="1" ht="15" x14ac:dyDescent="0.25">
      <c r="A289" s="45"/>
      <c r="B289" s="41"/>
      <c r="C289" s="41"/>
      <c r="D289" s="41"/>
      <c r="E289" s="46" t="s">
        <v>236</v>
      </c>
      <c r="F289" s="47"/>
      <c r="G289" s="48"/>
      <c r="H289" s="11"/>
      <c r="I289" s="11"/>
      <c r="J289" s="11"/>
      <c r="K289" s="11"/>
      <c r="L289" s="49">
        <v>6595</v>
      </c>
      <c r="M289" s="50"/>
      <c r="N289" s="50"/>
      <c r="O289" s="50"/>
      <c r="P289" s="50"/>
      <c r="Q289" s="50"/>
      <c r="R289" s="11"/>
      <c r="S289" s="51"/>
      <c r="X289" s="26"/>
      <c r="Y289" s="27"/>
      <c r="Z289" s="38"/>
      <c r="AG289" s="38"/>
    </row>
    <row r="290" spans="1:33" customFormat="1" ht="15" x14ac:dyDescent="0.25">
      <c r="A290" s="45"/>
      <c r="B290" s="41"/>
      <c r="C290" s="41"/>
      <c r="D290" s="41"/>
      <c r="E290" s="46" t="s">
        <v>237</v>
      </c>
      <c r="F290" s="47"/>
      <c r="G290" s="48"/>
      <c r="H290" s="11"/>
      <c r="I290" s="11"/>
      <c r="J290" s="11"/>
      <c r="K290" s="11"/>
      <c r="L290" s="49">
        <v>3516</v>
      </c>
      <c r="M290" s="50"/>
      <c r="N290" s="50"/>
      <c r="O290" s="50"/>
      <c r="P290" s="50"/>
      <c r="Q290" s="50"/>
      <c r="R290" s="11"/>
      <c r="S290" s="51"/>
      <c r="X290" s="26"/>
      <c r="Y290" s="27"/>
      <c r="Z290" s="38"/>
      <c r="AG290" s="38"/>
    </row>
    <row r="291" spans="1:33" customFormat="1" ht="15" x14ac:dyDescent="0.25">
      <c r="A291" s="45"/>
      <c r="B291" s="41"/>
      <c r="C291" s="41"/>
      <c r="D291" s="41"/>
      <c r="E291" s="46" t="s">
        <v>44</v>
      </c>
      <c r="F291" s="47"/>
      <c r="G291" s="48"/>
      <c r="H291" s="11"/>
      <c r="I291" s="11"/>
      <c r="J291" s="11"/>
      <c r="K291" s="11"/>
      <c r="L291" s="49">
        <v>17435</v>
      </c>
      <c r="M291" s="50"/>
      <c r="N291" s="50"/>
      <c r="O291" s="50"/>
      <c r="P291" s="50"/>
      <c r="Q291" s="50"/>
      <c r="R291" s="11"/>
      <c r="S291" s="51"/>
      <c r="X291" s="26"/>
      <c r="Y291" s="27"/>
      <c r="Z291" s="38"/>
      <c r="AG291" s="38"/>
    </row>
    <row r="292" spans="1:33" customFormat="1" ht="45.75" x14ac:dyDescent="0.25">
      <c r="A292" s="28" t="s">
        <v>247</v>
      </c>
      <c r="B292" s="29" t="s">
        <v>191</v>
      </c>
      <c r="C292" s="89" t="s">
        <v>248</v>
      </c>
      <c r="D292" s="89"/>
      <c r="E292" s="89"/>
      <c r="F292" s="30" t="s">
        <v>38</v>
      </c>
      <c r="G292" s="57">
        <v>0.4</v>
      </c>
      <c r="H292" s="32">
        <v>13064.55</v>
      </c>
      <c r="I292" s="32">
        <v>13004.06</v>
      </c>
      <c r="J292" s="36">
        <v>60.49</v>
      </c>
      <c r="K292" s="36">
        <v>28.03</v>
      </c>
      <c r="L292" s="34">
        <v>5226</v>
      </c>
      <c r="M292" s="34">
        <v>5202</v>
      </c>
      <c r="N292" s="37">
        <v>24</v>
      </c>
      <c r="O292" s="37">
        <v>11</v>
      </c>
      <c r="P292" s="35">
        <v>43.5</v>
      </c>
      <c r="Q292" s="35">
        <v>17.399999999999999</v>
      </c>
      <c r="R292" s="36">
        <v>7.0000000000000007E-2</v>
      </c>
      <c r="S292" s="36">
        <v>0.03</v>
      </c>
      <c r="X292" s="26"/>
      <c r="Y292" s="27"/>
      <c r="Z292" s="38" t="s">
        <v>248</v>
      </c>
      <c r="AG292" s="38"/>
    </row>
    <row r="293" spans="1:33" customFormat="1" ht="15" x14ac:dyDescent="0.25">
      <c r="A293" s="39"/>
      <c r="B293" s="40"/>
      <c r="C293" s="90" t="s">
        <v>235</v>
      </c>
      <c r="D293" s="90"/>
      <c r="E293" s="90"/>
      <c r="F293" s="90"/>
      <c r="G293" s="90"/>
      <c r="H293" s="90"/>
      <c r="I293" s="90"/>
      <c r="J293" s="90"/>
      <c r="K293" s="90"/>
      <c r="L293" s="90"/>
      <c r="M293" s="90"/>
      <c r="N293" s="90"/>
      <c r="O293" s="90"/>
      <c r="P293" s="90"/>
      <c r="Q293" s="90"/>
      <c r="R293" s="90"/>
      <c r="S293" s="91"/>
      <c r="X293" s="26"/>
      <c r="Y293" s="27"/>
      <c r="Z293" s="38"/>
      <c r="AA293" s="2" t="s">
        <v>235</v>
      </c>
      <c r="AG293" s="38"/>
    </row>
    <row r="294" spans="1:33" customFormat="1" ht="15" x14ac:dyDescent="0.25">
      <c r="A294" s="43"/>
      <c r="B294" s="40"/>
      <c r="C294" s="90" t="s">
        <v>249</v>
      </c>
      <c r="D294" s="90"/>
      <c r="E294" s="90"/>
      <c r="F294" s="90"/>
      <c r="G294" s="90"/>
      <c r="H294" s="90"/>
      <c r="I294" s="90"/>
      <c r="J294" s="90"/>
      <c r="K294" s="90"/>
      <c r="L294" s="90"/>
      <c r="M294" s="90"/>
      <c r="N294" s="90"/>
      <c r="O294" s="90"/>
      <c r="P294" s="90"/>
      <c r="Q294" s="90"/>
      <c r="R294" s="90"/>
      <c r="S294" s="91"/>
      <c r="X294" s="26"/>
      <c r="Y294" s="27"/>
      <c r="Z294" s="38"/>
      <c r="AE294" s="2" t="s">
        <v>249</v>
      </c>
      <c r="AG294" s="38"/>
    </row>
    <row r="295" spans="1:33" customFormat="1" ht="15" x14ac:dyDescent="0.25">
      <c r="A295" s="43"/>
      <c r="B295" s="44" t="s">
        <v>35</v>
      </c>
      <c r="C295" s="86" t="s">
        <v>40</v>
      </c>
      <c r="D295" s="86"/>
      <c r="E295" s="86"/>
      <c r="F295" s="86"/>
      <c r="G295" s="86"/>
      <c r="H295" s="86"/>
      <c r="I295" s="86"/>
      <c r="J295" s="86"/>
      <c r="K295" s="86"/>
      <c r="L295" s="86"/>
      <c r="M295" s="86"/>
      <c r="N295" s="86"/>
      <c r="O295" s="86"/>
      <c r="P295" s="86"/>
      <c r="Q295" s="86"/>
      <c r="R295" s="86"/>
      <c r="S295" s="87"/>
      <c r="X295" s="26"/>
      <c r="Y295" s="27"/>
      <c r="Z295" s="38"/>
      <c r="AB295" s="2" t="s">
        <v>40</v>
      </c>
      <c r="AG295" s="38"/>
    </row>
    <row r="296" spans="1:33" customFormat="1" ht="15" x14ac:dyDescent="0.25">
      <c r="A296" s="45"/>
      <c r="B296" s="88" t="s">
        <v>194</v>
      </c>
      <c r="C296" s="88"/>
      <c r="D296" s="88"/>
      <c r="E296" s="88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2"/>
      <c r="X296" s="26"/>
      <c r="Y296" s="27"/>
      <c r="Z296" s="38"/>
      <c r="AC296" s="2" t="s">
        <v>194</v>
      </c>
      <c r="AG296" s="38"/>
    </row>
    <row r="297" spans="1:33" customFormat="1" ht="15" x14ac:dyDescent="0.25">
      <c r="A297" s="45"/>
      <c r="B297" s="41"/>
      <c r="C297" s="41"/>
      <c r="D297" s="41"/>
      <c r="E297" s="46" t="s">
        <v>236</v>
      </c>
      <c r="F297" s="47"/>
      <c r="G297" s="48"/>
      <c r="H297" s="11"/>
      <c r="I297" s="11"/>
      <c r="J297" s="11"/>
      <c r="K297" s="11"/>
      <c r="L297" s="49">
        <v>6595</v>
      </c>
      <c r="M297" s="50"/>
      <c r="N297" s="50"/>
      <c r="O297" s="50"/>
      <c r="P297" s="50"/>
      <c r="Q297" s="50"/>
      <c r="R297" s="11"/>
      <c r="S297" s="51"/>
      <c r="X297" s="26"/>
      <c r="Y297" s="27"/>
      <c r="Z297" s="38"/>
      <c r="AG297" s="38"/>
    </row>
    <row r="298" spans="1:33" customFormat="1" ht="15" x14ac:dyDescent="0.25">
      <c r="A298" s="45"/>
      <c r="B298" s="41"/>
      <c r="C298" s="41"/>
      <c r="D298" s="41"/>
      <c r="E298" s="46" t="s">
        <v>237</v>
      </c>
      <c r="F298" s="47"/>
      <c r="G298" s="48"/>
      <c r="H298" s="11"/>
      <c r="I298" s="11"/>
      <c r="J298" s="11"/>
      <c r="K298" s="11"/>
      <c r="L298" s="49">
        <v>3516</v>
      </c>
      <c r="M298" s="50"/>
      <c r="N298" s="50"/>
      <c r="O298" s="50"/>
      <c r="P298" s="50"/>
      <c r="Q298" s="50"/>
      <c r="R298" s="11"/>
      <c r="S298" s="51"/>
      <c r="X298" s="26"/>
      <c r="Y298" s="27"/>
      <c r="Z298" s="38"/>
      <c r="AG298" s="38"/>
    </row>
    <row r="299" spans="1:33" customFormat="1" ht="15" x14ac:dyDescent="0.25">
      <c r="A299" s="45"/>
      <c r="B299" s="41"/>
      <c r="C299" s="41"/>
      <c r="D299" s="41"/>
      <c r="E299" s="46" t="s">
        <v>44</v>
      </c>
      <c r="F299" s="47"/>
      <c r="G299" s="48"/>
      <c r="H299" s="11"/>
      <c r="I299" s="11"/>
      <c r="J299" s="11"/>
      <c r="K299" s="11"/>
      <c r="L299" s="49">
        <v>16121</v>
      </c>
      <c r="M299" s="50"/>
      <c r="N299" s="50"/>
      <c r="O299" s="50"/>
      <c r="P299" s="50"/>
      <c r="Q299" s="50"/>
      <c r="R299" s="11"/>
      <c r="S299" s="51"/>
      <c r="X299" s="26"/>
      <c r="Y299" s="27"/>
      <c r="Z299" s="38"/>
      <c r="AG299" s="38"/>
    </row>
    <row r="300" spans="1:33" customFormat="1" ht="15" x14ac:dyDescent="0.25">
      <c r="A300" s="83" t="s">
        <v>250</v>
      </c>
      <c r="B300" s="83"/>
      <c r="C300" s="83"/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3"/>
      <c r="O300" s="83"/>
      <c r="P300" s="83"/>
      <c r="Q300" s="83"/>
      <c r="R300" s="83"/>
      <c r="S300" s="83"/>
      <c r="X300" s="26"/>
      <c r="Y300" s="27" t="s">
        <v>250</v>
      </c>
      <c r="Z300" s="38"/>
      <c r="AG300" s="38"/>
    </row>
    <row r="301" spans="1:33" customFormat="1" ht="45.75" x14ac:dyDescent="0.25">
      <c r="A301" s="28" t="s">
        <v>251</v>
      </c>
      <c r="B301" s="29" t="s">
        <v>191</v>
      </c>
      <c r="C301" s="89" t="s">
        <v>252</v>
      </c>
      <c r="D301" s="89"/>
      <c r="E301" s="89"/>
      <c r="F301" s="30" t="s">
        <v>38</v>
      </c>
      <c r="G301" s="31">
        <v>0.36</v>
      </c>
      <c r="H301" s="32">
        <v>16349.17</v>
      </c>
      <c r="I301" s="32">
        <v>13004.06</v>
      </c>
      <c r="J301" s="36">
        <v>60.49</v>
      </c>
      <c r="K301" s="36">
        <v>28.03</v>
      </c>
      <c r="L301" s="34">
        <v>5886</v>
      </c>
      <c r="M301" s="34">
        <v>4681</v>
      </c>
      <c r="N301" s="37">
        <v>22</v>
      </c>
      <c r="O301" s="37">
        <v>10</v>
      </c>
      <c r="P301" s="35">
        <v>43.5</v>
      </c>
      <c r="Q301" s="36">
        <v>15.66</v>
      </c>
      <c r="R301" s="36">
        <v>7.0000000000000007E-2</v>
      </c>
      <c r="S301" s="36">
        <v>0.03</v>
      </c>
      <c r="X301" s="26"/>
      <c r="Y301" s="27"/>
      <c r="Z301" s="38" t="s">
        <v>252</v>
      </c>
      <c r="AG301" s="38"/>
    </row>
    <row r="302" spans="1:33" customFormat="1" ht="15" x14ac:dyDescent="0.25">
      <c r="A302" s="39"/>
      <c r="B302" s="40"/>
      <c r="C302" s="90" t="s">
        <v>253</v>
      </c>
      <c r="D302" s="90"/>
      <c r="E302" s="90"/>
      <c r="F302" s="90"/>
      <c r="G302" s="90"/>
      <c r="H302" s="90"/>
      <c r="I302" s="90"/>
      <c r="J302" s="90"/>
      <c r="K302" s="90"/>
      <c r="L302" s="90"/>
      <c r="M302" s="90"/>
      <c r="N302" s="90"/>
      <c r="O302" s="90"/>
      <c r="P302" s="90"/>
      <c r="Q302" s="90"/>
      <c r="R302" s="90"/>
      <c r="S302" s="91"/>
      <c r="X302" s="26"/>
      <c r="Y302" s="27"/>
      <c r="Z302" s="38"/>
      <c r="AA302" s="2" t="s">
        <v>253</v>
      </c>
      <c r="AG302" s="38"/>
    </row>
    <row r="303" spans="1:33" customFormat="1" ht="15" x14ac:dyDescent="0.25">
      <c r="A303" s="43"/>
      <c r="B303" s="44" t="s">
        <v>35</v>
      </c>
      <c r="C303" s="86" t="s">
        <v>40</v>
      </c>
      <c r="D303" s="86"/>
      <c r="E303" s="86"/>
      <c r="F303" s="86"/>
      <c r="G303" s="86"/>
      <c r="H303" s="86"/>
      <c r="I303" s="86"/>
      <c r="J303" s="86"/>
      <c r="K303" s="86"/>
      <c r="L303" s="86"/>
      <c r="M303" s="86"/>
      <c r="N303" s="86"/>
      <c r="O303" s="86"/>
      <c r="P303" s="86"/>
      <c r="Q303" s="86"/>
      <c r="R303" s="86"/>
      <c r="S303" s="87"/>
      <c r="X303" s="26"/>
      <c r="Y303" s="27"/>
      <c r="Z303" s="38"/>
      <c r="AB303" s="2" t="s">
        <v>40</v>
      </c>
      <c r="AG303" s="38"/>
    </row>
    <row r="304" spans="1:33" customFormat="1" ht="15" x14ac:dyDescent="0.25">
      <c r="A304" s="45"/>
      <c r="B304" s="88" t="s">
        <v>194</v>
      </c>
      <c r="C304" s="88"/>
      <c r="D304" s="88"/>
      <c r="E304" s="88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2"/>
      <c r="X304" s="26"/>
      <c r="Y304" s="27"/>
      <c r="Z304" s="38"/>
      <c r="AC304" s="2" t="s">
        <v>194</v>
      </c>
      <c r="AG304" s="38"/>
    </row>
    <row r="305" spans="1:33" customFormat="1" ht="15" x14ac:dyDescent="0.25">
      <c r="A305" s="45"/>
      <c r="B305" s="41"/>
      <c r="C305" s="41"/>
      <c r="D305" s="41"/>
      <c r="E305" s="46" t="s">
        <v>254</v>
      </c>
      <c r="F305" s="47"/>
      <c r="G305" s="48"/>
      <c r="H305" s="11"/>
      <c r="I305" s="11"/>
      <c r="J305" s="11"/>
      <c r="K305" s="11"/>
      <c r="L305" s="49">
        <v>5935</v>
      </c>
      <c r="M305" s="50"/>
      <c r="N305" s="50"/>
      <c r="O305" s="50"/>
      <c r="P305" s="50"/>
      <c r="Q305" s="50"/>
      <c r="R305" s="11"/>
      <c r="S305" s="51"/>
      <c r="X305" s="26"/>
      <c r="Y305" s="27"/>
      <c r="Z305" s="38"/>
      <c r="AG305" s="38"/>
    </row>
    <row r="306" spans="1:33" customFormat="1" ht="15" x14ac:dyDescent="0.25">
      <c r="A306" s="45"/>
      <c r="B306" s="41"/>
      <c r="C306" s="41"/>
      <c r="D306" s="41"/>
      <c r="E306" s="46" t="s">
        <v>255</v>
      </c>
      <c r="F306" s="47"/>
      <c r="G306" s="48"/>
      <c r="H306" s="11"/>
      <c r="I306" s="11"/>
      <c r="J306" s="11"/>
      <c r="K306" s="11"/>
      <c r="L306" s="49">
        <v>3164</v>
      </c>
      <c r="M306" s="50"/>
      <c r="N306" s="50"/>
      <c r="O306" s="50"/>
      <c r="P306" s="50"/>
      <c r="Q306" s="50"/>
      <c r="R306" s="11"/>
      <c r="S306" s="51"/>
      <c r="X306" s="26"/>
      <c r="Y306" s="27"/>
      <c r="Z306" s="38"/>
      <c r="AG306" s="38"/>
    </row>
    <row r="307" spans="1:33" customFormat="1" ht="15" x14ac:dyDescent="0.25">
      <c r="A307" s="45"/>
      <c r="B307" s="41"/>
      <c r="C307" s="41"/>
      <c r="D307" s="41"/>
      <c r="E307" s="46" t="s">
        <v>44</v>
      </c>
      <c r="F307" s="47"/>
      <c r="G307" s="48"/>
      <c r="H307" s="11"/>
      <c r="I307" s="11"/>
      <c r="J307" s="11"/>
      <c r="K307" s="11"/>
      <c r="L307" s="49">
        <v>15690</v>
      </c>
      <c r="M307" s="50"/>
      <c r="N307" s="50"/>
      <c r="O307" s="50"/>
      <c r="P307" s="50"/>
      <c r="Q307" s="50"/>
      <c r="R307" s="11"/>
      <c r="S307" s="51"/>
      <c r="X307" s="26"/>
      <c r="Y307" s="27"/>
      <c r="Z307" s="38"/>
      <c r="AG307" s="38"/>
    </row>
    <row r="308" spans="1:33" customFormat="1" ht="15" x14ac:dyDescent="0.25">
      <c r="A308" s="83" t="s">
        <v>256</v>
      </c>
      <c r="B308" s="83"/>
      <c r="C308" s="83"/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3"/>
      <c r="O308" s="83"/>
      <c r="P308" s="83"/>
      <c r="Q308" s="83"/>
      <c r="R308" s="83"/>
      <c r="S308" s="83"/>
      <c r="X308" s="26"/>
      <c r="Y308" s="27" t="s">
        <v>256</v>
      </c>
      <c r="Z308" s="38"/>
      <c r="AG308" s="38"/>
    </row>
    <row r="309" spans="1:33" customFormat="1" ht="45.75" x14ac:dyDescent="0.25">
      <c r="A309" s="28" t="s">
        <v>257</v>
      </c>
      <c r="B309" s="29" t="s">
        <v>191</v>
      </c>
      <c r="C309" s="89" t="s">
        <v>258</v>
      </c>
      <c r="D309" s="89"/>
      <c r="E309" s="89"/>
      <c r="F309" s="30" t="s">
        <v>38</v>
      </c>
      <c r="G309" s="57">
        <v>0.6</v>
      </c>
      <c r="H309" s="32">
        <v>16349.17</v>
      </c>
      <c r="I309" s="32">
        <v>13004.06</v>
      </c>
      <c r="J309" s="36">
        <v>60.49</v>
      </c>
      <c r="K309" s="36">
        <v>28.03</v>
      </c>
      <c r="L309" s="34">
        <v>9810</v>
      </c>
      <c r="M309" s="34">
        <v>7802</v>
      </c>
      <c r="N309" s="37">
        <v>36</v>
      </c>
      <c r="O309" s="37">
        <v>17</v>
      </c>
      <c r="P309" s="35">
        <v>43.5</v>
      </c>
      <c r="Q309" s="35">
        <v>26.1</v>
      </c>
      <c r="R309" s="36">
        <v>7.0000000000000007E-2</v>
      </c>
      <c r="S309" s="36">
        <v>0.04</v>
      </c>
      <c r="X309" s="26"/>
      <c r="Y309" s="27"/>
      <c r="Z309" s="38" t="s">
        <v>258</v>
      </c>
      <c r="AG309" s="38"/>
    </row>
    <row r="310" spans="1:33" customFormat="1" ht="15" x14ac:dyDescent="0.25">
      <c r="A310" s="39"/>
      <c r="B310" s="40"/>
      <c r="C310" s="90" t="s">
        <v>259</v>
      </c>
      <c r="D310" s="90"/>
      <c r="E310" s="90"/>
      <c r="F310" s="90"/>
      <c r="G310" s="90"/>
      <c r="H310" s="90"/>
      <c r="I310" s="90"/>
      <c r="J310" s="90"/>
      <c r="K310" s="90"/>
      <c r="L310" s="90"/>
      <c r="M310" s="90"/>
      <c r="N310" s="90"/>
      <c r="O310" s="90"/>
      <c r="P310" s="90"/>
      <c r="Q310" s="90"/>
      <c r="R310" s="90"/>
      <c r="S310" s="91"/>
      <c r="X310" s="26"/>
      <c r="Y310" s="27"/>
      <c r="Z310" s="38"/>
      <c r="AA310" s="2" t="s">
        <v>259</v>
      </c>
      <c r="AG310" s="38"/>
    </row>
    <row r="311" spans="1:33" customFormat="1" ht="15" x14ac:dyDescent="0.25">
      <c r="A311" s="43"/>
      <c r="B311" s="44" t="s">
        <v>35</v>
      </c>
      <c r="C311" s="86" t="s">
        <v>40</v>
      </c>
      <c r="D311" s="86"/>
      <c r="E311" s="86"/>
      <c r="F311" s="86"/>
      <c r="G311" s="86"/>
      <c r="H311" s="86"/>
      <c r="I311" s="86"/>
      <c r="J311" s="86"/>
      <c r="K311" s="86"/>
      <c r="L311" s="86"/>
      <c r="M311" s="86"/>
      <c r="N311" s="86"/>
      <c r="O311" s="86"/>
      <c r="P311" s="86"/>
      <c r="Q311" s="86"/>
      <c r="R311" s="86"/>
      <c r="S311" s="87"/>
      <c r="X311" s="26"/>
      <c r="Y311" s="27"/>
      <c r="Z311" s="38"/>
      <c r="AB311" s="2" t="s">
        <v>40</v>
      </c>
      <c r="AG311" s="38"/>
    </row>
    <row r="312" spans="1:33" customFormat="1" ht="15" x14ac:dyDescent="0.25">
      <c r="A312" s="45"/>
      <c r="B312" s="88" t="s">
        <v>194</v>
      </c>
      <c r="C312" s="88"/>
      <c r="D312" s="88"/>
      <c r="E312" s="88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2"/>
      <c r="X312" s="26"/>
      <c r="Y312" s="27"/>
      <c r="Z312" s="38"/>
      <c r="AC312" s="2" t="s">
        <v>194</v>
      </c>
      <c r="AG312" s="38"/>
    </row>
    <row r="313" spans="1:33" customFormat="1" ht="15" x14ac:dyDescent="0.25">
      <c r="A313" s="45"/>
      <c r="B313" s="41"/>
      <c r="C313" s="41"/>
      <c r="D313" s="41"/>
      <c r="E313" s="46" t="s">
        <v>260</v>
      </c>
      <c r="F313" s="47"/>
      <c r="G313" s="48"/>
      <c r="H313" s="11"/>
      <c r="I313" s="11"/>
      <c r="J313" s="11"/>
      <c r="K313" s="11"/>
      <c r="L313" s="49">
        <v>9891</v>
      </c>
      <c r="M313" s="50"/>
      <c r="N313" s="50"/>
      <c r="O313" s="50"/>
      <c r="P313" s="50"/>
      <c r="Q313" s="50"/>
      <c r="R313" s="11"/>
      <c r="S313" s="51"/>
      <c r="X313" s="26"/>
      <c r="Y313" s="27"/>
      <c r="Z313" s="38"/>
      <c r="AG313" s="38"/>
    </row>
    <row r="314" spans="1:33" customFormat="1" ht="15" x14ac:dyDescent="0.25">
      <c r="A314" s="45"/>
      <c r="B314" s="41"/>
      <c r="C314" s="41"/>
      <c r="D314" s="41"/>
      <c r="E314" s="46" t="s">
        <v>261</v>
      </c>
      <c r="F314" s="47"/>
      <c r="G314" s="48"/>
      <c r="H314" s="11"/>
      <c r="I314" s="11"/>
      <c r="J314" s="11"/>
      <c r="K314" s="11"/>
      <c r="L314" s="49">
        <v>5274</v>
      </c>
      <c r="M314" s="50"/>
      <c r="N314" s="50"/>
      <c r="O314" s="50"/>
      <c r="P314" s="50"/>
      <c r="Q314" s="50"/>
      <c r="R314" s="11"/>
      <c r="S314" s="51"/>
      <c r="X314" s="26"/>
      <c r="Y314" s="27"/>
      <c r="Z314" s="38"/>
      <c r="AG314" s="38"/>
    </row>
    <row r="315" spans="1:33" customFormat="1" ht="15" x14ac:dyDescent="0.25">
      <c r="A315" s="45"/>
      <c r="B315" s="41"/>
      <c r="C315" s="41"/>
      <c r="D315" s="41"/>
      <c r="E315" s="46" t="s">
        <v>44</v>
      </c>
      <c r="F315" s="47"/>
      <c r="G315" s="48"/>
      <c r="H315" s="11"/>
      <c r="I315" s="11"/>
      <c r="J315" s="11"/>
      <c r="K315" s="11"/>
      <c r="L315" s="49">
        <v>26150</v>
      </c>
      <c r="M315" s="50"/>
      <c r="N315" s="50"/>
      <c r="O315" s="50"/>
      <c r="P315" s="50"/>
      <c r="Q315" s="50"/>
      <c r="R315" s="11"/>
      <c r="S315" s="51"/>
      <c r="X315" s="26"/>
      <c r="Y315" s="27"/>
      <c r="Z315" s="38"/>
      <c r="AG315" s="38"/>
    </row>
    <row r="316" spans="1:33" customFormat="1" ht="57" x14ac:dyDescent="0.25">
      <c r="A316" s="28" t="s">
        <v>262</v>
      </c>
      <c r="B316" s="29" t="s">
        <v>191</v>
      </c>
      <c r="C316" s="89" t="s">
        <v>263</v>
      </c>
      <c r="D316" s="89"/>
      <c r="E316" s="89"/>
      <c r="F316" s="30" t="s">
        <v>38</v>
      </c>
      <c r="G316" s="57">
        <v>1.8</v>
      </c>
      <c r="H316" s="32">
        <v>13064.55</v>
      </c>
      <c r="I316" s="32">
        <v>13004.06</v>
      </c>
      <c r="J316" s="36">
        <v>60.49</v>
      </c>
      <c r="K316" s="36">
        <v>28.03</v>
      </c>
      <c r="L316" s="34">
        <v>23516</v>
      </c>
      <c r="M316" s="34">
        <v>23407</v>
      </c>
      <c r="N316" s="37">
        <v>109</v>
      </c>
      <c r="O316" s="37">
        <v>50</v>
      </c>
      <c r="P316" s="35">
        <v>43.5</v>
      </c>
      <c r="Q316" s="35">
        <v>78.3</v>
      </c>
      <c r="R316" s="36">
        <v>7.0000000000000007E-2</v>
      </c>
      <c r="S316" s="36">
        <v>0.13</v>
      </c>
      <c r="X316" s="26"/>
      <c r="Y316" s="27"/>
      <c r="Z316" s="38" t="s">
        <v>263</v>
      </c>
      <c r="AG316" s="38"/>
    </row>
    <row r="317" spans="1:33" customFormat="1" ht="15" x14ac:dyDescent="0.25">
      <c r="A317" s="39"/>
      <c r="B317" s="40"/>
      <c r="C317" s="90" t="s">
        <v>264</v>
      </c>
      <c r="D317" s="90"/>
      <c r="E317" s="90"/>
      <c r="F317" s="90"/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0"/>
      <c r="S317" s="91"/>
      <c r="X317" s="26"/>
      <c r="Y317" s="27"/>
      <c r="Z317" s="38"/>
      <c r="AA317" s="2" t="s">
        <v>264</v>
      </c>
      <c r="AG317" s="38"/>
    </row>
    <row r="318" spans="1:33" customFormat="1" ht="15" x14ac:dyDescent="0.25">
      <c r="A318" s="43"/>
      <c r="B318" s="40"/>
      <c r="C318" s="90" t="s">
        <v>249</v>
      </c>
      <c r="D318" s="90"/>
      <c r="E318" s="90"/>
      <c r="F318" s="90"/>
      <c r="G318" s="90"/>
      <c r="H318" s="90"/>
      <c r="I318" s="90"/>
      <c r="J318" s="90"/>
      <c r="K318" s="90"/>
      <c r="L318" s="90"/>
      <c r="M318" s="90"/>
      <c r="N318" s="90"/>
      <c r="O318" s="90"/>
      <c r="P318" s="90"/>
      <c r="Q318" s="90"/>
      <c r="R318" s="90"/>
      <c r="S318" s="91"/>
      <c r="X318" s="26"/>
      <c r="Y318" s="27"/>
      <c r="Z318" s="38"/>
      <c r="AE318" s="2" t="s">
        <v>249</v>
      </c>
      <c r="AG318" s="38"/>
    </row>
    <row r="319" spans="1:33" customFormat="1" ht="15" x14ac:dyDescent="0.25">
      <c r="A319" s="43"/>
      <c r="B319" s="44" t="s">
        <v>35</v>
      </c>
      <c r="C319" s="86" t="s">
        <v>40</v>
      </c>
      <c r="D319" s="86"/>
      <c r="E319" s="86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86"/>
      <c r="Q319" s="86"/>
      <c r="R319" s="86"/>
      <c r="S319" s="87"/>
      <c r="X319" s="26"/>
      <c r="Y319" s="27"/>
      <c r="Z319" s="38"/>
      <c r="AB319" s="2" t="s">
        <v>40</v>
      </c>
      <c r="AG319" s="38"/>
    </row>
    <row r="320" spans="1:33" customFormat="1" ht="15" x14ac:dyDescent="0.25">
      <c r="A320" s="45"/>
      <c r="B320" s="88" t="s">
        <v>194</v>
      </c>
      <c r="C320" s="88"/>
      <c r="D320" s="88"/>
      <c r="E320" s="88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2"/>
      <c r="X320" s="26"/>
      <c r="Y320" s="27"/>
      <c r="Z320" s="38"/>
      <c r="AC320" s="2" t="s">
        <v>194</v>
      </c>
      <c r="AG320" s="38"/>
    </row>
    <row r="321" spans="1:33" customFormat="1" ht="15" x14ac:dyDescent="0.25">
      <c r="A321" s="45"/>
      <c r="B321" s="41"/>
      <c r="C321" s="41"/>
      <c r="D321" s="41"/>
      <c r="E321" s="46" t="s">
        <v>265</v>
      </c>
      <c r="F321" s="47"/>
      <c r="G321" s="48"/>
      <c r="H321" s="11"/>
      <c r="I321" s="11"/>
      <c r="J321" s="11"/>
      <c r="K321" s="11"/>
      <c r="L321" s="49">
        <v>29674</v>
      </c>
      <c r="M321" s="50"/>
      <c r="N321" s="50"/>
      <c r="O321" s="50"/>
      <c r="P321" s="50"/>
      <c r="Q321" s="50"/>
      <c r="R321" s="11"/>
      <c r="S321" s="51"/>
      <c r="X321" s="26"/>
      <c r="Y321" s="27"/>
      <c r="Z321" s="38"/>
      <c r="AG321" s="38"/>
    </row>
    <row r="322" spans="1:33" customFormat="1" ht="15" x14ac:dyDescent="0.25">
      <c r="A322" s="45"/>
      <c r="B322" s="41"/>
      <c r="C322" s="41"/>
      <c r="D322" s="41"/>
      <c r="E322" s="46" t="s">
        <v>266</v>
      </c>
      <c r="F322" s="47"/>
      <c r="G322" s="48"/>
      <c r="H322" s="11"/>
      <c r="I322" s="11"/>
      <c r="J322" s="11"/>
      <c r="K322" s="11"/>
      <c r="L322" s="49">
        <v>15821</v>
      </c>
      <c r="M322" s="50"/>
      <c r="N322" s="50"/>
      <c r="O322" s="50"/>
      <c r="P322" s="50"/>
      <c r="Q322" s="50"/>
      <c r="R322" s="11"/>
      <c r="S322" s="51"/>
      <c r="X322" s="26"/>
      <c r="Y322" s="27"/>
      <c r="Z322" s="38"/>
      <c r="AG322" s="38"/>
    </row>
    <row r="323" spans="1:33" customFormat="1" ht="15" x14ac:dyDescent="0.25">
      <c r="A323" s="45"/>
      <c r="B323" s="41"/>
      <c r="C323" s="41"/>
      <c r="D323" s="41"/>
      <c r="E323" s="46" t="s">
        <v>44</v>
      </c>
      <c r="F323" s="47"/>
      <c r="G323" s="48"/>
      <c r="H323" s="11"/>
      <c r="I323" s="11"/>
      <c r="J323" s="11"/>
      <c r="K323" s="11"/>
      <c r="L323" s="49">
        <v>72538</v>
      </c>
      <c r="M323" s="50"/>
      <c r="N323" s="50"/>
      <c r="O323" s="50"/>
      <c r="P323" s="50"/>
      <c r="Q323" s="50"/>
      <c r="R323" s="11"/>
      <c r="S323" s="51"/>
      <c r="X323" s="26"/>
      <c r="Y323" s="27"/>
      <c r="Z323" s="38"/>
      <c r="AG323" s="38"/>
    </row>
    <row r="324" spans="1:33" customFormat="1" ht="15" x14ac:dyDescent="0.25">
      <c r="A324" s="83" t="s">
        <v>267</v>
      </c>
      <c r="B324" s="83"/>
      <c r="C324" s="83"/>
      <c r="D324" s="83"/>
      <c r="E324" s="83"/>
      <c r="F324" s="83"/>
      <c r="G324" s="83"/>
      <c r="H324" s="83"/>
      <c r="I324" s="83"/>
      <c r="J324" s="83"/>
      <c r="K324" s="83"/>
      <c r="L324" s="83"/>
      <c r="M324" s="83"/>
      <c r="N324" s="83"/>
      <c r="O324" s="83"/>
      <c r="P324" s="83"/>
      <c r="Q324" s="83"/>
      <c r="R324" s="83"/>
      <c r="S324" s="83"/>
      <c r="X324" s="26"/>
      <c r="Y324" s="27" t="s">
        <v>267</v>
      </c>
      <c r="Z324" s="38"/>
      <c r="AG324" s="38"/>
    </row>
    <row r="325" spans="1:33" customFormat="1" ht="57" x14ac:dyDescent="0.25">
      <c r="A325" s="28" t="s">
        <v>268</v>
      </c>
      <c r="B325" s="29" t="s">
        <v>191</v>
      </c>
      <c r="C325" s="89" t="s">
        <v>269</v>
      </c>
      <c r="D325" s="89"/>
      <c r="E325" s="89"/>
      <c r="F325" s="30" t="s">
        <v>38</v>
      </c>
      <c r="G325" s="31">
        <v>0.16</v>
      </c>
      <c r="H325" s="32">
        <v>16349.17</v>
      </c>
      <c r="I325" s="32">
        <v>13004.06</v>
      </c>
      <c r="J325" s="36">
        <v>60.49</v>
      </c>
      <c r="K325" s="36">
        <v>28.03</v>
      </c>
      <c r="L325" s="34">
        <v>2616</v>
      </c>
      <c r="M325" s="34">
        <v>2081</v>
      </c>
      <c r="N325" s="37">
        <v>10</v>
      </c>
      <c r="O325" s="37">
        <v>4</v>
      </c>
      <c r="P325" s="35">
        <v>43.5</v>
      </c>
      <c r="Q325" s="36">
        <v>6.96</v>
      </c>
      <c r="R325" s="36">
        <v>7.0000000000000007E-2</v>
      </c>
      <c r="S325" s="36">
        <v>0.01</v>
      </c>
      <c r="X325" s="26"/>
      <c r="Y325" s="27"/>
      <c r="Z325" s="38" t="s">
        <v>269</v>
      </c>
      <c r="AG325" s="38"/>
    </row>
    <row r="326" spans="1:33" customFormat="1" ht="15" x14ac:dyDescent="0.25">
      <c r="A326" s="39"/>
      <c r="B326" s="40"/>
      <c r="C326" s="90" t="s">
        <v>270</v>
      </c>
      <c r="D326" s="90"/>
      <c r="E326" s="90"/>
      <c r="F326" s="90"/>
      <c r="G326" s="90"/>
      <c r="H326" s="90"/>
      <c r="I326" s="90"/>
      <c r="J326" s="90"/>
      <c r="K326" s="90"/>
      <c r="L326" s="90"/>
      <c r="M326" s="90"/>
      <c r="N326" s="90"/>
      <c r="O326" s="90"/>
      <c r="P326" s="90"/>
      <c r="Q326" s="90"/>
      <c r="R326" s="90"/>
      <c r="S326" s="91"/>
      <c r="X326" s="26"/>
      <c r="Y326" s="27"/>
      <c r="Z326" s="38"/>
      <c r="AA326" s="2" t="s">
        <v>270</v>
      </c>
      <c r="AG326" s="38"/>
    </row>
    <row r="327" spans="1:33" customFormat="1" ht="15" x14ac:dyDescent="0.25">
      <c r="A327" s="43"/>
      <c r="B327" s="44" t="s">
        <v>35</v>
      </c>
      <c r="C327" s="86" t="s">
        <v>40</v>
      </c>
      <c r="D327" s="86"/>
      <c r="E327" s="86"/>
      <c r="F327" s="86"/>
      <c r="G327" s="86"/>
      <c r="H327" s="86"/>
      <c r="I327" s="86"/>
      <c r="J327" s="86"/>
      <c r="K327" s="86"/>
      <c r="L327" s="86"/>
      <c r="M327" s="86"/>
      <c r="N327" s="86"/>
      <c r="O327" s="86"/>
      <c r="P327" s="86"/>
      <c r="Q327" s="86"/>
      <c r="R327" s="86"/>
      <c r="S327" s="87"/>
      <c r="X327" s="26"/>
      <c r="Y327" s="27"/>
      <c r="Z327" s="38"/>
      <c r="AB327" s="2" t="s">
        <v>40</v>
      </c>
      <c r="AG327" s="38"/>
    </row>
    <row r="328" spans="1:33" customFormat="1" ht="15" x14ac:dyDescent="0.25">
      <c r="A328" s="45"/>
      <c r="B328" s="88" t="s">
        <v>194</v>
      </c>
      <c r="C328" s="88"/>
      <c r="D328" s="88"/>
      <c r="E328" s="88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2"/>
      <c r="X328" s="26"/>
      <c r="Y328" s="27"/>
      <c r="Z328" s="38"/>
      <c r="AC328" s="2" t="s">
        <v>194</v>
      </c>
      <c r="AG328" s="38"/>
    </row>
    <row r="329" spans="1:33" customFormat="1" ht="15" x14ac:dyDescent="0.25">
      <c r="A329" s="45"/>
      <c r="B329" s="41"/>
      <c r="C329" s="41"/>
      <c r="D329" s="41"/>
      <c r="E329" s="46" t="s">
        <v>271</v>
      </c>
      <c r="F329" s="47"/>
      <c r="G329" s="48"/>
      <c r="H329" s="11"/>
      <c r="I329" s="11"/>
      <c r="J329" s="11"/>
      <c r="K329" s="11"/>
      <c r="L329" s="49">
        <v>2638</v>
      </c>
      <c r="M329" s="50"/>
      <c r="N329" s="50"/>
      <c r="O329" s="50"/>
      <c r="P329" s="50"/>
      <c r="Q329" s="50"/>
      <c r="R329" s="11"/>
      <c r="S329" s="51"/>
      <c r="X329" s="26"/>
      <c r="Y329" s="27"/>
      <c r="Z329" s="38"/>
      <c r="AG329" s="38"/>
    </row>
    <row r="330" spans="1:33" customFormat="1" ht="15" x14ac:dyDescent="0.25">
      <c r="A330" s="45"/>
      <c r="B330" s="41"/>
      <c r="C330" s="41"/>
      <c r="D330" s="41"/>
      <c r="E330" s="46" t="s">
        <v>272</v>
      </c>
      <c r="F330" s="47"/>
      <c r="G330" s="48"/>
      <c r="H330" s="11"/>
      <c r="I330" s="11"/>
      <c r="J330" s="11"/>
      <c r="K330" s="11"/>
      <c r="L330" s="49">
        <v>1406</v>
      </c>
      <c r="M330" s="50"/>
      <c r="N330" s="50"/>
      <c r="O330" s="50"/>
      <c r="P330" s="50"/>
      <c r="Q330" s="50"/>
      <c r="R330" s="11"/>
      <c r="S330" s="51"/>
      <c r="X330" s="26"/>
      <c r="Y330" s="27"/>
      <c r="Z330" s="38"/>
      <c r="AG330" s="38"/>
    </row>
    <row r="331" spans="1:33" customFormat="1" ht="15" x14ac:dyDescent="0.25">
      <c r="A331" s="45"/>
      <c r="B331" s="41"/>
      <c r="C331" s="41"/>
      <c r="D331" s="41"/>
      <c r="E331" s="46" t="s">
        <v>44</v>
      </c>
      <c r="F331" s="47"/>
      <c r="G331" s="48"/>
      <c r="H331" s="11"/>
      <c r="I331" s="11"/>
      <c r="J331" s="11"/>
      <c r="K331" s="11"/>
      <c r="L331" s="49">
        <v>6974</v>
      </c>
      <c r="M331" s="50"/>
      <c r="N331" s="50"/>
      <c r="O331" s="50"/>
      <c r="P331" s="50"/>
      <c r="Q331" s="50"/>
      <c r="R331" s="11"/>
      <c r="S331" s="51"/>
      <c r="X331" s="26"/>
      <c r="Y331" s="27"/>
      <c r="Z331" s="38"/>
      <c r="AG331" s="38"/>
    </row>
    <row r="332" spans="1:33" customFormat="1" ht="15" x14ac:dyDescent="0.25">
      <c r="A332" s="83" t="s">
        <v>273</v>
      </c>
      <c r="B332" s="83"/>
      <c r="C332" s="83"/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3"/>
      <c r="O332" s="83"/>
      <c r="P332" s="83"/>
      <c r="Q332" s="83"/>
      <c r="R332" s="83"/>
      <c r="S332" s="83"/>
      <c r="X332" s="26"/>
      <c r="Y332" s="27" t="s">
        <v>273</v>
      </c>
      <c r="Z332" s="38"/>
      <c r="AG332" s="38"/>
    </row>
    <row r="333" spans="1:33" customFormat="1" ht="45.75" x14ac:dyDescent="0.25">
      <c r="A333" s="28" t="s">
        <v>274</v>
      </c>
      <c r="B333" s="29" t="s">
        <v>191</v>
      </c>
      <c r="C333" s="89" t="s">
        <v>275</v>
      </c>
      <c r="D333" s="89"/>
      <c r="E333" s="89"/>
      <c r="F333" s="30" t="s">
        <v>38</v>
      </c>
      <c r="G333" s="57">
        <v>0.6</v>
      </c>
      <c r="H333" s="32">
        <v>16349.17</v>
      </c>
      <c r="I333" s="32">
        <v>13004.06</v>
      </c>
      <c r="J333" s="36">
        <v>60.49</v>
      </c>
      <c r="K333" s="36">
        <v>28.03</v>
      </c>
      <c r="L333" s="34">
        <v>9810</v>
      </c>
      <c r="M333" s="34">
        <v>7802</v>
      </c>
      <c r="N333" s="37">
        <v>36</v>
      </c>
      <c r="O333" s="37">
        <v>17</v>
      </c>
      <c r="P333" s="35">
        <v>43.5</v>
      </c>
      <c r="Q333" s="35">
        <v>26.1</v>
      </c>
      <c r="R333" s="36">
        <v>7.0000000000000007E-2</v>
      </c>
      <c r="S333" s="36">
        <v>0.04</v>
      </c>
      <c r="X333" s="26"/>
      <c r="Y333" s="27"/>
      <c r="Z333" s="38" t="s">
        <v>275</v>
      </c>
      <c r="AG333" s="38"/>
    </row>
    <row r="334" spans="1:33" customFormat="1" ht="15" x14ac:dyDescent="0.25">
      <c r="A334" s="39"/>
      <c r="B334" s="40"/>
      <c r="C334" s="90" t="s">
        <v>259</v>
      </c>
      <c r="D334" s="90"/>
      <c r="E334" s="90"/>
      <c r="F334" s="90"/>
      <c r="G334" s="90"/>
      <c r="H334" s="90"/>
      <c r="I334" s="90"/>
      <c r="J334" s="90"/>
      <c r="K334" s="90"/>
      <c r="L334" s="90"/>
      <c r="M334" s="90"/>
      <c r="N334" s="90"/>
      <c r="O334" s="90"/>
      <c r="P334" s="90"/>
      <c r="Q334" s="90"/>
      <c r="R334" s="90"/>
      <c r="S334" s="91"/>
      <c r="X334" s="26"/>
      <c r="Y334" s="27"/>
      <c r="Z334" s="38"/>
      <c r="AA334" s="2" t="s">
        <v>259</v>
      </c>
      <c r="AG334" s="38"/>
    </row>
    <row r="335" spans="1:33" customFormat="1" ht="15" x14ac:dyDescent="0.25">
      <c r="A335" s="43"/>
      <c r="B335" s="44" t="s">
        <v>35</v>
      </c>
      <c r="C335" s="86" t="s">
        <v>40</v>
      </c>
      <c r="D335" s="86"/>
      <c r="E335" s="86"/>
      <c r="F335" s="86"/>
      <c r="G335" s="86"/>
      <c r="H335" s="86"/>
      <c r="I335" s="86"/>
      <c r="J335" s="86"/>
      <c r="K335" s="86"/>
      <c r="L335" s="86"/>
      <c r="M335" s="86"/>
      <c r="N335" s="86"/>
      <c r="O335" s="86"/>
      <c r="P335" s="86"/>
      <c r="Q335" s="86"/>
      <c r="R335" s="86"/>
      <c r="S335" s="87"/>
      <c r="X335" s="26"/>
      <c r="Y335" s="27"/>
      <c r="Z335" s="38"/>
      <c r="AB335" s="2" t="s">
        <v>40</v>
      </c>
      <c r="AG335" s="38"/>
    </row>
    <row r="336" spans="1:33" customFormat="1" ht="15" x14ac:dyDescent="0.25">
      <c r="A336" s="45"/>
      <c r="B336" s="88" t="s">
        <v>194</v>
      </c>
      <c r="C336" s="88"/>
      <c r="D336" s="88"/>
      <c r="E336" s="88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2"/>
      <c r="X336" s="26"/>
      <c r="Y336" s="27"/>
      <c r="Z336" s="38"/>
      <c r="AC336" s="2" t="s">
        <v>194</v>
      </c>
      <c r="AG336" s="38"/>
    </row>
    <row r="337" spans="1:33" customFormat="1" ht="15" x14ac:dyDescent="0.25">
      <c r="A337" s="45"/>
      <c r="B337" s="41"/>
      <c r="C337" s="41"/>
      <c r="D337" s="41"/>
      <c r="E337" s="46" t="s">
        <v>260</v>
      </c>
      <c r="F337" s="47"/>
      <c r="G337" s="48"/>
      <c r="H337" s="11"/>
      <c r="I337" s="11"/>
      <c r="J337" s="11"/>
      <c r="K337" s="11"/>
      <c r="L337" s="49">
        <v>9891</v>
      </c>
      <c r="M337" s="50"/>
      <c r="N337" s="50"/>
      <c r="O337" s="50"/>
      <c r="P337" s="50"/>
      <c r="Q337" s="50"/>
      <c r="R337" s="11"/>
      <c r="S337" s="51"/>
      <c r="X337" s="26"/>
      <c r="Y337" s="27"/>
      <c r="Z337" s="38"/>
      <c r="AG337" s="38"/>
    </row>
    <row r="338" spans="1:33" customFormat="1" ht="15" x14ac:dyDescent="0.25">
      <c r="A338" s="45"/>
      <c r="B338" s="41"/>
      <c r="C338" s="41"/>
      <c r="D338" s="41"/>
      <c r="E338" s="46" t="s">
        <v>261</v>
      </c>
      <c r="F338" s="47"/>
      <c r="G338" s="48"/>
      <c r="H338" s="11"/>
      <c r="I338" s="11"/>
      <c r="J338" s="11"/>
      <c r="K338" s="11"/>
      <c r="L338" s="49">
        <v>5274</v>
      </c>
      <c r="M338" s="50"/>
      <c r="N338" s="50"/>
      <c r="O338" s="50"/>
      <c r="P338" s="50"/>
      <c r="Q338" s="50"/>
      <c r="R338" s="11"/>
      <c r="S338" s="51"/>
      <c r="X338" s="26"/>
      <c r="Y338" s="27"/>
      <c r="Z338" s="38"/>
      <c r="AG338" s="38"/>
    </row>
    <row r="339" spans="1:33" customFormat="1" ht="15" x14ac:dyDescent="0.25">
      <c r="A339" s="45"/>
      <c r="B339" s="41"/>
      <c r="C339" s="41"/>
      <c r="D339" s="41"/>
      <c r="E339" s="46" t="s">
        <v>44</v>
      </c>
      <c r="F339" s="47"/>
      <c r="G339" s="48"/>
      <c r="H339" s="11"/>
      <c r="I339" s="11"/>
      <c r="J339" s="11"/>
      <c r="K339" s="11"/>
      <c r="L339" s="49">
        <v>26150</v>
      </c>
      <c r="M339" s="50"/>
      <c r="N339" s="50"/>
      <c r="O339" s="50"/>
      <c r="P339" s="50"/>
      <c r="Q339" s="50"/>
      <c r="R339" s="11"/>
      <c r="S339" s="51"/>
      <c r="X339" s="26"/>
      <c r="Y339" s="27"/>
      <c r="Z339" s="38"/>
      <c r="AG339" s="38"/>
    </row>
    <row r="340" spans="1:33" customFormat="1" ht="57" x14ac:dyDescent="0.25">
      <c r="A340" s="28" t="s">
        <v>276</v>
      </c>
      <c r="B340" s="29" t="s">
        <v>191</v>
      </c>
      <c r="C340" s="89" t="s">
        <v>277</v>
      </c>
      <c r="D340" s="89"/>
      <c r="E340" s="89"/>
      <c r="F340" s="30" t="s">
        <v>38</v>
      </c>
      <c r="G340" s="57">
        <v>3.6</v>
      </c>
      <c r="H340" s="32">
        <v>13064.55</v>
      </c>
      <c r="I340" s="32">
        <v>13004.06</v>
      </c>
      <c r="J340" s="36">
        <v>60.49</v>
      </c>
      <c r="K340" s="36">
        <v>28.03</v>
      </c>
      <c r="L340" s="34">
        <v>47032</v>
      </c>
      <c r="M340" s="34">
        <v>46815</v>
      </c>
      <c r="N340" s="37">
        <v>217</v>
      </c>
      <c r="O340" s="37">
        <v>101</v>
      </c>
      <c r="P340" s="35">
        <v>43.5</v>
      </c>
      <c r="Q340" s="35">
        <v>156.6</v>
      </c>
      <c r="R340" s="36">
        <v>7.0000000000000007E-2</v>
      </c>
      <c r="S340" s="36">
        <v>0.25</v>
      </c>
      <c r="X340" s="26"/>
      <c r="Y340" s="27"/>
      <c r="Z340" s="38" t="s">
        <v>277</v>
      </c>
      <c r="AG340" s="38"/>
    </row>
    <row r="341" spans="1:33" customFormat="1" ht="15" x14ac:dyDescent="0.25">
      <c r="A341" s="39"/>
      <c r="B341" s="40"/>
      <c r="C341" s="90" t="s">
        <v>278</v>
      </c>
      <c r="D341" s="90"/>
      <c r="E341" s="90"/>
      <c r="F341" s="90"/>
      <c r="G341" s="90"/>
      <c r="H341" s="90"/>
      <c r="I341" s="90"/>
      <c r="J341" s="90"/>
      <c r="K341" s="90"/>
      <c r="L341" s="90"/>
      <c r="M341" s="90"/>
      <c r="N341" s="90"/>
      <c r="O341" s="90"/>
      <c r="P341" s="90"/>
      <c r="Q341" s="90"/>
      <c r="R341" s="90"/>
      <c r="S341" s="91"/>
      <c r="X341" s="26"/>
      <c r="Y341" s="27"/>
      <c r="Z341" s="38"/>
      <c r="AA341" s="2" t="s">
        <v>278</v>
      </c>
      <c r="AG341" s="38"/>
    </row>
    <row r="342" spans="1:33" customFormat="1" ht="15" x14ac:dyDescent="0.25">
      <c r="A342" s="43"/>
      <c r="B342" s="40"/>
      <c r="C342" s="90" t="s">
        <v>249</v>
      </c>
      <c r="D342" s="90"/>
      <c r="E342" s="90"/>
      <c r="F342" s="90"/>
      <c r="G342" s="90"/>
      <c r="H342" s="90"/>
      <c r="I342" s="90"/>
      <c r="J342" s="90"/>
      <c r="K342" s="90"/>
      <c r="L342" s="90"/>
      <c r="M342" s="90"/>
      <c r="N342" s="90"/>
      <c r="O342" s="90"/>
      <c r="P342" s="90"/>
      <c r="Q342" s="90"/>
      <c r="R342" s="90"/>
      <c r="S342" s="91"/>
      <c r="X342" s="26"/>
      <c r="Y342" s="27"/>
      <c r="Z342" s="38"/>
      <c r="AE342" s="2" t="s">
        <v>249</v>
      </c>
      <c r="AG342" s="38"/>
    </row>
    <row r="343" spans="1:33" customFormat="1" ht="15" x14ac:dyDescent="0.25">
      <c r="A343" s="43"/>
      <c r="B343" s="44" t="s">
        <v>35</v>
      </c>
      <c r="C343" s="86" t="s">
        <v>40</v>
      </c>
      <c r="D343" s="86"/>
      <c r="E343" s="86"/>
      <c r="F343" s="86"/>
      <c r="G343" s="86"/>
      <c r="H343" s="86"/>
      <c r="I343" s="86"/>
      <c r="J343" s="86"/>
      <c r="K343" s="86"/>
      <c r="L343" s="86"/>
      <c r="M343" s="86"/>
      <c r="N343" s="86"/>
      <c r="O343" s="86"/>
      <c r="P343" s="86"/>
      <c r="Q343" s="86"/>
      <c r="R343" s="86"/>
      <c r="S343" s="87"/>
      <c r="X343" s="26"/>
      <c r="Y343" s="27"/>
      <c r="Z343" s="38"/>
      <c r="AB343" s="2" t="s">
        <v>40</v>
      </c>
      <c r="AG343" s="38"/>
    </row>
    <row r="344" spans="1:33" customFormat="1" ht="15" x14ac:dyDescent="0.25">
      <c r="A344" s="45"/>
      <c r="B344" s="88" t="s">
        <v>194</v>
      </c>
      <c r="C344" s="88"/>
      <c r="D344" s="88"/>
      <c r="E344" s="88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2"/>
      <c r="X344" s="26"/>
      <c r="Y344" s="27"/>
      <c r="Z344" s="38"/>
      <c r="AC344" s="2" t="s">
        <v>194</v>
      </c>
      <c r="AG344" s="38"/>
    </row>
    <row r="345" spans="1:33" customFormat="1" ht="15" x14ac:dyDescent="0.25">
      <c r="A345" s="45"/>
      <c r="B345" s="41"/>
      <c r="C345" s="41"/>
      <c r="D345" s="41"/>
      <c r="E345" s="46" t="s">
        <v>279</v>
      </c>
      <c r="F345" s="47"/>
      <c r="G345" s="48"/>
      <c r="H345" s="11"/>
      <c r="I345" s="11"/>
      <c r="J345" s="11"/>
      <c r="K345" s="11"/>
      <c r="L345" s="49">
        <v>59348</v>
      </c>
      <c r="M345" s="50"/>
      <c r="N345" s="50"/>
      <c r="O345" s="50"/>
      <c r="P345" s="50"/>
      <c r="Q345" s="50"/>
      <c r="R345" s="11"/>
      <c r="S345" s="51"/>
      <c r="X345" s="26"/>
      <c r="Y345" s="27"/>
      <c r="Z345" s="38"/>
      <c r="AG345" s="38"/>
    </row>
    <row r="346" spans="1:33" customFormat="1" ht="15" x14ac:dyDescent="0.25">
      <c r="A346" s="45"/>
      <c r="B346" s="41"/>
      <c r="C346" s="41"/>
      <c r="D346" s="41"/>
      <c r="E346" s="46" t="s">
        <v>280</v>
      </c>
      <c r="F346" s="47"/>
      <c r="G346" s="48"/>
      <c r="H346" s="11"/>
      <c r="I346" s="11"/>
      <c r="J346" s="11"/>
      <c r="K346" s="11"/>
      <c r="L346" s="49">
        <v>31643</v>
      </c>
      <c r="M346" s="50"/>
      <c r="N346" s="50"/>
      <c r="O346" s="50"/>
      <c r="P346" s="50"/>
      <c r="Q346" s="50"/>
      <c r="R346" s="11"/>
      <c r="S346" s="51"/>
      <c r="X346" s="26"/>
      <c r="Y346" s="27"/>
      <c r="Z346" s="38"/>
      <c r="AG346" s="38"/>
    </row>
    <row r="347" spans="1:33" customFormat="1" ht="15" x14ac:dyDescent="0.25">
      <c r="A347" s="45"/>
      <c r="B347" s="41"/>
      <c r="C347" s="41"/>
      <c r="D347" s="41"/>
      <c r="E347" s="46" t="s">
        <v>44</v>
      </c>
      <c r="F347" s="47"/>
      <c r="G347" s="48"/>
      <c r="H347" s="11"/>
      <c r="I347" s="11"/>
      <c r="J347" s="11"/>
      <c r="K347" s="11"/>
      <c r="L347" s="49">
        <v>145078</v>
      </c>
      <c r="M347" s="50"/>
      <c r="N347" s="50"/>
      <c r="O347" s="50"/>
      <c r="P347" s="50"/>
      <c r="Q347" s="50"/>
      <c r="R347" s="11"/>
      <c r="S347" s="51"/>
      <c r="X347" s="26"/>
      <c r="Y347" s="27"/>
      <c r="Z347" s="38"/>
      <c r="AG347" s="38"/>
    </row>
    <row r="348" spans="1:33" customFormat="1" ht="15" x14ac:dyDescent="0.25">
      <c r="A348" s="83" t="s">
        <v>281</v>
      </c>
      <c r="B348" s="83"/>
      <c r="C348" s="83"/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3"/>
      <c r="O348" s="83"/>
      <c r="P348" s="83"/>
      <c r="Q348" s="83"/>
      <c r="R348" s="83"/>
      <c r="S348" s="83"/>
      <c r="X348" s="26"/>
      <c r="Y348" s="27" t="s">
        <v>281</v>
      </c>
      <c r="Z348" s="38"/>
      <c r="AG348" s="38"/>
    </row>
    <row r="349" spans="1:33" customFormat="1" ht="15" x14ac:dyDescent="0.25">
      <c r="A349" s="83" t="s">
        <v>282</v>
      </c>
      <c r="B349" s="83"/>
      <c r="C349" s="83"/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3"/>
      <c r="O349" s="83"/>
      <c r="P349" s="83"/>
      <c r="Q349" s="83"/>
      <c r="R349" s="83"/>
      <c r="S349" s="83"/>
      <c r="X349" s="26"/>
      <c r="Y349" s="27" t="s">
        <v>282</v>
      </c>
      <c r="Z349" s="38"/>
      <c r="AG349" s="38"/>
    </row>
    <row r="350" spans="1:33" customFormat="1" ht="45" x14ac:dyDescent="0.25">
      <c r="A350" s="28" t="s">
        <v>283</v>
      </c>
      <c r="B350" s="29" t="s">
        <v>284</v>
      </c>
      <c r="C350" s="89" t="s">
        <v>285</v>
      </c>
      <c r="D350" s="89"/>
      <c r="E350" s="89"/>
      <c r="F350" s="30" t="s">
        <v>38</v>
      </c>
      <c r="G350" s="57">
        <v>1.1000000000000001</v>
      </c>
      <c r="H350" s="32">
        <v>108391.14</v>
      </c>
      <c r="I350" s="32">
        <v>41175.730000000003</v>
      </c>
      <c r="J350" s="32">
        <v>2073.7600000000002</v>
      </c>
      <c r="K350" s="36">
        <v>963.26</v>
      </c>
      <c r="L350" s="34">
        <v>119230</v>
      </c>
      <c r="M350" s="34">
        <v>45293</v>
      </c>
      <c r="N350" s="34">
        <v>2281</v>
      </c>
      <c r="O350" s="34">
        <v>1060</v>
      </c>
      <c r="P350" s="35">
        <v>128.1</v>
      </c>
      <c r="Q350" s="36">
        <v>140.91</v>
      </c>
      <c r="R350" s="35">
        <v>2.4</v>
      </c>
      <c r="S350" s="36">
        <v>2.64</v>
      </c>
      <c r="X350" s="26"/>
      <c r="Y350" s="27"/>
      <c r="Z350" s="38" t="s">
        <v>285</v>
      </c>
      <c r="AG350" s="38"/>
    </row>
    <row r="351" spans="1:33" customFormat="1" ht="15" x14ac:dyDescent="0.25">
      <c r="A351" s="39"/>
      <c r="B351" s="40"/>
      <c r="C351" s="90" t="s">
        <v>286</v>
      </c>
      <c r="D351" s="90"/>
      <c r="E351" s="90"/>
      <c r="F351" s="90"/>
      <c r="G351" s="90"/>
      <c r="H351" s="90"/>
      <c r="I351" s="90"/>
      <c r="J351" s="90"/>
      <c r="K351" s="90"/>
      <c r="L351" s="90"/>
      <c r="M351" s="90"/>
      <c r="N351" s="90"/>
      <c r="O351" s="90"/>
      <c r="P351" s="90"/>
      <c r="Q351" s="90"/>
      <c r="R351" s="90"/>
      <c r="S351" s="91"/>
      <c r="X351" s="26"/>
      <c r="Y351" s="27"/>
      <c r="Z351" s="38"/>
      <c r="AA351" s="2" t="s">
        <v>286</v>
      </c>
      <c r="AG351" s="38"/>
    </row>
    <row r="352" spans="1:33" customFormat="1" ht="15" x14ac:dyDescent="0.25">
      <c r="A352" s="43"/>
      <c r="B352" s="44" t="s">
        <v>35</v>
      </c>
      <c r="C352" s="86" t="s">
        <v>40</v>
      </c>
      <c r="D352" s="86"/>
      <c r="E352" s="86"/>
      <c r="F352" s="86"/>
      <c r="G352" s="86"/>
      <c r="H352" s="86"/>
      <c r="I352" s="86"/>
      <c r="J352" s="86"/>
      <c r="K352" s="86"/>
      <c r="L352" s="86"/>
      <c r="M352" s="86"/>
      <c r="N352" s="86"/>
      <c r="O352" s="86"/>
      <c r="P352" s="86"/>
      <c r="Q352" s="86"/>
      <c r="R352" s="86"/>
      <c r="S352" s="87"/>
      <c r="X352" s="26"/>
      <c r="Y352" s="27"/>
      <c r="Z352" s="38"/>
      <c r="AB352" s="2" t="s">
        <v>40</v>
      </c>
      <c r="AG352" s="38"/>
    </row>
    <row r="353" spans="1:33" customFormat="1" ht="15" x14ac:dyDescent="0.25">
      <c r="A353" s="45"/>
      <c r="B353" s="88" t="s">
        <v>287</v>
      </c>
      <c r="C353" s="88"/>
      <c r="D353" s="88"/>
      <c r="E353" s="88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2"/>
      <c r="X353" s="26"/>
      <c r="Y353" s="27"/>
      <c r="Z353" s="38"/>
      <c r="AC353" s="2" t="s">
        <v>287</v>
      </c>
      <c r="AG353" s="38"/>
    </row>
    <row r="354" spans="1:33" customFormat="1" ht="15" x14ac:dyDescent="0.25">
      <c r="A354" s="45"/>
      <c r="B354" s="41"/>
      <c r="C354" s="41"/>
      <c r="D354" s="41"/>
      <c r="E354" s="46" t="s">
        <v>288</v>
      </c>
      <c r="F354" s="47"/>
      <c r="G354" s="48"/>
      <c r="H354" s="11"/>
      <c r="I354" s="11"/>
      <c r="J354" s="11"/>
      <c r="K354" s="11"/>
      <c r="L354" s="49">
        <v>63968</v>
      </c>
      <c r="M354" s="50"/>
      <c r="N354" s="50"/>
      <c r="O354" s="50"/>
      <c r="P354" s="50"/>
      <c r="Q354" s="50"/>
      <c r="R354" s="11"/>
      <c r="S354" s="51"/>
      <c r="X354" s="26"/>
      <c r="Y354" s="27"/>
      <c r="Z354" s="38"/>
      <c r="AG354" s="38"/>
    </row>
    <row r="355" spans="1:33" customFormat="1" ht="15" x14ac:dyDescent="0.25">
      <c r="A355" s="45"/>
      <c r="B355" s="41"/>
      <c r="C355" s="41"/>
      <c r="D355" s="41"/>
      <c r="E355" s="46" t="s">
        <v>289</v>
      </c>
      <c r="F355" s="47"/>
      <c r="G355" s="48"/>
      <c r="H355" s="11"/>
      <c r="I355" s="11"/>
      <c r="J355" s="11"/>
      <c r="K355" s="11"/>
      <c r="L355" s="49">
        <v>30593</v>
      </c>
      <c r="M355" s="50"/>
      <c r="N355" s="50"/>
      <c r="O355" s="50"/>
      <c r="P355" s="50"/>
      <c r="Q355" s="50"/>
      <c r="R355" s="11"/>
      <c r="S355" s="51"/>
      <c r="X355" s="26"/>
      <c r="Y355" s="27"/>
      <c r="Z355" s="38"/>
      <c r="AG355" s="38"/>
    </row>
    <row r="356" spans="1:33" customFormat="1" ht="15" x14ac:dyDescent="0.25">
      <c r="A356" s="45"/>
      <c r="B356" s="41"/>
      <c r="C356" s="41"/>
      <c r="D356" s="41"/>
      <c r="E356" s="46" t="s">
        <v>44</v>
      </c>
      <c r="F356" s="47"/>
      <c r="G356" s="48"/>
      <c r="H356" s="11"/>
      <c r="I356" s="11"/>
      <c r="J356" s="11"/>
      <c r="K356" s="11"/>
      <c r="L356" s="49">
        <v>237579</v>
      </c>
      <c r="M356" s="50"/>
      <c r="N356" s="50"/>
      <c r="O356" s="50"/>
      <c r="P356" s="50"/>
      <c r="Q356" s="50"/>
      <c r="R356" s="11"/>
      <c r="S356" s="51"/>
      <c r="X356" s="26"/>
      <c r="Y356" s="27"/>
      <c r="Z356" s="38"/>
      <c r="AG356" s="38"/>
    </row>
    <row r="357" spans="1:33" customFormat="1" ht="15" x14ac:dyDescent="0.25">
      <c r="A357" s="83" t="s">
        <v>290</v>
      </c>
      <c r="B357" s="83"/>
      <c r="C357" s="83"/>
      <c r="D357" s="83"/>
      <c r="E357" s="83"/>
      <c r="F357" s="83"/>
      <c r="G357" s="83"/>
      <c r="H357" s="83"/>
      <c r="I357" s="83"/>
      <c r="J357" s="83"/>
      <c r="K357" s="83"/>
      <c r="L357" s="83"/>
      <c r="M357" s="83"/>
      <c r="N357" s="83"/>
      <c r="O357" s="83"/>
      <c r="P357" s="83"/>
      <c r="Q357" s="83"/>
      <c r="R357" s="83"/>
      <c r="S357" s="83"/>
      <c r="X357" s="26"/>
      <c r="Y357" s="27" t="s">
        <v>290</v>
      </c>
      <c r="Z357" s="38"/>
      <c r="AG357" s="38"/>
    </row>
    <row r="358" spans="1:33" customFormat="1" ht="45" x14ac:dyDescent="0.25">
      <c r="A358" s="28" t="s">
        <v>291</v>
      </c>
      <c r="B358" s="29" t="s">
        <v>284</v>
      </c>
      <c r="C358" s="89" t="s">
        <v>292</v>
      </c>
      <c r="D358" s="89"/>
      <c r="E358" s="89"/>
      <c r="F358" s="30" t="s">
        <v>38</v>
      </c>
      <c r="G358" s="57">
        <v>1.1000000000000001</v>
      </c>
      <c r="H358" s="32">
        <v>108391.14</v>
      </c>
      <c r="I358" s="32">
        <v>41175.730000000003</v>
      </c>
      <c r="J358" s="32">
        <v>2073.7600000000002</v>
      </c>
      <c r="K358" s="36">
        <v>963.26</v>
      </c>
      <c r="L358" s="34">
        <v>119230</v>
      </c>
      <c r="M358" s="34">
        <v>45293</v>
      </c>
      <c r="N358" s="34">
        <v>2281</v>
      </c>
      <c r="O358" s="34">
        <v>1060</v>
      </c>
      <c r="P358" s="35">
        <v>128.1</v>
      </c>
      <c r="Q358" s="36">
        <v>140.91</v>
      </c>
      <c r="R358" s="35">
        <v>2.4</v>
      </c>
      <c r="S358" s="36">
        <v>2.64</v>
      </c>
      <c r="X358" s="26"/>
      <c r="Y358" s="27"/>
      <c r="Z358" s="38" t="s">
        <v>292</v>
      </c>
      <c r="AG358" s="38"/>
    </row>
    <row r="359" spans="1:33" customFormat="1" ht="15" x14ac:dyDescent="0.25">
      <c r="A359" s="39"/>
      <c r="B359" s="40"/>
      <c r="C359" s="90" t="s">
        <v>286</v>
      </c>
      <c r="D359" s="90"/>
      <c r="E359" s="90"/>
      <c r="F359" s="90"/>
      <c r="G359" s="90"/>
      <c r="H359" s="90"/>
      <c r="I359" s="90"/>
      <c r="J359" s="90"/>
      <c r="K359" s="90"/>
      <c r="L359" s="90"/>
      <c r="M359" s="90"/>
      <c r="N359" s="90"/>
      <c r="O359" s="90"/>
      <c r="P359" s="90"/>
      <c r="Q359" s="90"/>
      <c r="R359" s="90"/>
      <c r="S359" s="91"/>
      <c r="X359" s="26"/>
      <c r="Y359" s="27"/>
      <c r="Z359" s="38"/>
      <c r="AA359" s="2" t="s">
        <v>286</v>
      </c>
      <c r="AG359" s="38"/>
    </row>
    <row r="360" spans="1:33" customFormat="1" ht="15" x14ac:dyDescent="0.25">
      <c r="A360" s="43"/>
      <c r="B360" s="44" t="s">
        <v>35</v>
      </c>
      <c r="C360" s="86" t="s">
        <v>40</v>
      </c>
      <c r="D360" s="86"/>
      <c r="E360" s="86"/>
      <c r="F360" s="86"/>
      <c r="G360" s="86"/>
      <c r="H360" s="86"/>
      <c r="I360" s="86"/>
      <c r="J360" s="86"/>
      <c r="K360" s="86"/>
      <c r="L360" s="86"/>
      <c r="M360" s="86"/>
      <c r="N360" s="86"/>
      <c r="O360" s="86"/>
      <c r="P360" s="86"/>
      <c r="Q360" s="86"/>
      <c r="R360" s="86"/>
      <c r="S360" s="87"/>
      <c r="X360" s="26"/>
      <c r="Y360" s="27"/>
      <c r="Z360" s="38"/>
      <c r="AB360" s="2" t="s">
        <v>40</v>
      </c>
      <c r="AG360" s="38"/>
    </row>
    <row r="361" spans="1:33" customFormat="1" ht="15" x14ac:dyDescent="0.25">
      <c r="A361" s="45"/>
      <c r="B361" s="88" t="s">
        <v>287</v>
      </c>
      <c r="C361" s="88"/>
      <c r="D361" s="88"/>
      <c r="E361" s="88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2"/>
      <c r="X361" s="26"/>
      <c r="Y361" s="27"/>
      <c r="Z361" s="38"/>
      <c r="AC361" s="2" t="s">
        <v>287</v>
      </c>
      <c r="AG361" s="38"/>
    </row>
    <row r="362" spans="1:33" customFormat="1" ht="15" x14ac:dyDescent="0.25">
      <c r="A362" s="45"/>
      <c r="B362" s="41"/>
      <c r="C362" s="41"/>
      <c r="D362" s="41"/>
      <c r="E362" s="46" t="s">
        <v>288</v>
      </c>
      <c r="F362" s="47"/>
      <c r="G362" s="48"/>
      <c r="H362" s="11"/>
      <c r="I362" s="11"/>
      <c r="J362" s="11"/>
      <c r="K362" s="11"/>
      <c r="L362" s="49">
        <v>63968</v>
      </c>
      <c r="M362" s="50"/>
      <c r="N362" s="50"/>
      <c r="O362" s="50"/>
      <c r="P362" s="50"/>
      <c r="Q362" s="50"/>
      <c r="R362" s="11"/>
      <c r="S362" s="51"/>
      <c r="X362" s="26"/>
      <c r="Y362" s="27"/>
      <c r="Z362" s="38"/>
      <c r="AG362" s="38"/>
    </row>
    <row r="363" spans="1:33" customFormat="1" ht="15" x14ac:dyDescent="0.25">
      <c r="A363" s="45"/>
      <c r="B363" s="41"/>
      <c r="C363" s="41"/>
      <c r="D363" s="41"/>
      <c r="E363" s="46" t="s">
        <v>289</v>
      </c>
      <c r="F363" s="47"/>
      <c r="G363" s="48"/>
      <c r="H363" s="11"/>
      <c r="I363" s="11"/>
      <c r="J363" s="11"/>
      <c r="K363" s="11"/>
      <c r="L363" s="49">
        <v>30593</v>
      </c>
      <c r="M363" s="50"/>
      <c r="N363" s="50"/>
      <c r="O363" s="50"/>
      <c r="P363" s="50"/>
      <c r="Q363" s="50"/>
      <c r="R363" s="11"/>
      <c r="S363" s="51"/>
      <c r="X363" s="26"/>
      <c r="Y363" s="27"/>
      <c r="Z363" s="38"/>
      <c r="AG363" s="38"/>
    </row>
    <row r="364" spans="1:33" customFormat="1" ht="15" x14ac:dyDescent="0.25">
      <c r="A364" s="45"/>
      <c r="B364" s="41"/>
      <c r="C364" s="41"/>
      <c r="D364" s="41"/>
      <c r="E364" s="46" t="s">
        <v>44</v>
      </c>
      <c r="F364" s="47"/>
      <c r="G364" s="48"/>
      <c r="H364" s="11"/>
      <c r="I364" s="11"/>
      <c r="J364" s="11"/>
      <c r="K364" s="11"/>
      <c r="L364" s="49">
        <v>237579</v>
      </c>
      <c r="M364" s="50"/>
      <c r="N364" s="50"/>
      <c r="O364" s="50"/>
      <c r="P364" s="50"/>
      <c r="Q364" s="50"/>
      <c r="R364" s="11"/>
      <c r="S364" s="51"/>
      <c r="X364" s="26"/>
      <c r="Y364" s="27"/>
      <c r="Z364" s="38"/>
      <c r="AG364" s="38"/>
    </row>
    <row r="365" spans="1:33" customFormat="1" ht="15" x14ac:dyDescent="0.25">
      <c r="A365" s="83" t="s">
        <v>293</v>
      </c>
      <c r="B365" s="83"/>
      <c r="C365" s="83"/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3"/>
      <c r="O365" s="83"/>
      <c r="P365" s="83"/>
      <c r="Q365" s="83"/>
      <c r="R365" s="83"/>
      <c r="S365" s="83"/>
      <c r="X365" s="26"/>
      <c r="Y365" s="27" t="s">
        <v>293</v>
      </c>
      <c r="Z365" s="38"/>
      <c r="AG365" s="38"/>
    </row>
    <row r="366" spans="1:33" customFormat="1" ht="45" x14ac:dyDescent="0.25">
      <c r="A366" s="28" t="s">
        <v>294</v>
      </c>
      <c r="B366" s="29" t="s">
        <v>284</v>
      </c>
      <c r="C366" s="89" t="s">
        <v>295</v>
      </c>
      <c r="D366" s="89"/>
      <c r="E366" s="89"/>
      <c r="F366" s="30" t="s">
        <v>38</v>
      </c>
      <c r="G366" s="31">
        <v>0.55000000000000004</v>
      </c>
      <c r="H366" s="32">
        <v>108391.14</v>
      </c>
      <c r="I366" s="32">
        <v>41175.730000000003</v>
      </c>
      <c r="J366" s="32">
        <v>2073.7600000000002</v>
      </c>
      <c r="K366" s="36">
        <v>963.26</v>
      </c>
      <c r="L366" s="34">
        <v>59615</v>
      </c>
      <c r="M366" s="34">
        <v>22647</v>
      </c>
      <c r="N366" s="34">
        <v>1141</v>
      </c>
      <c r="O366" s="37">
        <v>530</v>
      </c>
      <c r="P366" s="35">
        <v>128.1</v>
      </c>
      <c r="Q366" s="36">
        <v>70.459999999999994</v>
      </c>
      <c r="R366" s="35">
        <v>2.4</v>
      </c>
      <c r="S366" s="36">
        <v>1.32</v>
      </c>
      <c r="X366" s="26"/>
      <c r="Y366" s="27"/>
      <c r="Z366" s="38" t="s">
        <v>295</v>
      </c>
      <c r="AG366" s="38"/>
    </row>
    <row r="367" spans="1:33" customFormat="1" ht="15" x14ac:dyDescent="0.25">
      <c r="A367" s="39"/>
      <c r="B367" s="40"/>
      <c r="C367" s="90" t="s">
        <v>296</v>
      </c>
      <c r="D367" s="90"/>
      <c r="E367" s="90"/>
      <c r="F367" s="90"/>
      <c r="G367" s="90"/>
      <c r="H367" s="90"/>
      <c r="I367" s="90"/>
      <c r="J367" s="90"/>
      <c r="K367" s="90"/>
      <c r="L367" s="90"/>
      <c r="M367" s="90"/>
      <c r="N367" s="90"/>
      <c r="O367" s="90"/>
      <c r="P367" s="90"/>
      <c r="Q367" s="90"/>
      <c r="R367" s="90"/>
      <c r="S367" s="91"/>
      <c r="X367" s="26"/>
      <c r="Y367" s="27"/>
      <c r="Z367" s="38"/>
      <c r="AA367" s="2" t="s">
        <v>296</v>
      </c>
      <c r="AG367" s="38"/>
    </row>
    <row r="368" spans="1:33" customFormat="1" ht="15" x14ac:dyDescent="0.25">
      <c r="A368" s="43"/>
      <c r="B368" s="44" t="s">
        <v>35</v>
      </c>
      <c r="C368" s="86" t="s">
        <v>40</v>
      </c>
      <c r="D368" s="86"/>
      <c r="E368" s="86"/>
      <c r="F368" s="86"/>
      <c r="G368" s="86"/>
      <c r="H368" s="86"/>
      <c r="I368" s="86"/>
      <c r="J368" s="86"/>
      <c r="K368" s="86"/>
      <c r="L368" s="86"/>
      <c r="M368" s="86"/>
      <c r="N368" s="86"/>
      <c r="O368" s="86"/>
      <c r="P368" s="86"/>
      <c r="Q368" s="86"/>
      <c r="R368" s="86"/>
      <c r="S368" s="87"/>
      <c r="X368" s="26"/>
      <c r="Y368" s="27"/>
      <c r="Z368" s="38"/>
      <c r="AB368" s="2" t="s">
        <v>40</v>
      </c>
      <c r="AG368" s="38"/>
    </row>
    <row r="369" spans="1:33" customFormat="1" ht="15" x14ac:dyDescent="0.25">
      <c r="A369" s="45"/>
      <c r="B369" s="88" t="s">
        <v>287</v>
      </c>
      <c r="C369" s="88"/>
      <c r="D369" s="88"/>
      <c r="E369" s="88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2"/>
      <c r="X369" s="26"/>
      <c r="Y369" s="27"/>
      <c r="Z369" s="38"/>
      <c r="AC369" s="2" t="s">
        <v>287</v>
      </c>
      <c r="AG369" s="38"/>
    </row>
    <row r="370" spans="1:33" customFormat="1" ht="15" x14ac:dyDescent="0.25">
      <c r="A370" s="45"/>
      <c r="B370" s="41"/>
      <c r="C370" s="41"/>
      <c r="D370" s="41"/>
      <c r="E370" s="46" t="s">
        <v>297</v>
      </c>
      <c r="F370" s="47"/>
      <c r="G370" s="48"/>
      <c r="H370" s="11"/>
      <c r="I370" s="11"/>
      <c r="J370" s="11"/>
      <c r="K370" s="11"/>
      <c r="L370" s="49">
        <v>31985</v>
      </c>
      <c r="M370" s="50"/>
      <c r="N370" s="50"/>
      <c r="O370" s="50"/>
      <c r="P370" s="50"/>
      <c r="Q370" s="50"/>
      <c r="R370" s="11"/>
      <c r="S370" s="51"/>
      <c r="X370" s="26"/>
      <c r="Y370" s="27"/>
      <c r="Z370" s="38"/>
      <c r="AG370" s="38"/>
    </row>
    <row r="371" spans="1:33" customFormat="1" ht="15" x14ac:dyDescent="0.25">
      <c r="A371" s="45"/>
      <c r="B371" s="41"/>
      <c r="C371" s="41"/>
      <c r="D371" s="41"/>
      <c r="E371" s="46" t="s">
        <v>298</v>
      </c>
      <c r="F371" s="47"/>
      <c r="G371" s="48"/>
      <c r="H371" s="11"/>
      <c r="I371" s="11"/>
      <c r="J371" s="11"/>
      <c r="K371" s="11"/>
      <c r="L371" s="49">
        <v>15297</v>
      </c>
      <c r="M371" s="50"/>
      <c r="N371" s="50"/>
      <c r="O371" s="50"/>
      <c r="P371" s="50"/>
      <c r="Q371" s="50"/>
      <c r="R371" s="11"/>
      <c r="S371" s="51"/>
      <c r="X371" s="26"/>
      <c r="Y371" s="27"/>
      <c r="Z371" s="38"/>
      <c r="AG371" s="38"/>
    </row>
    <row r="372" spans="1:33" customFormat="1" ht="15" x14ac:dyDescent="0.25">
      <c r="A372" s="45"/>
      <c r="B372" s="41"/>
      <c r="C372" s="41"/>
      <c r="D372" s="41"/>
      <c r="E372" s="46" t="s">
        <v>44</v>
      </c>
      <c r="F372" s="47"/>
      <c r="G372" s="48"/>
      <c r="H372" s="11"/>
      <c r="I372" s="11"/>
      <c r="J372" s="11"/>
      <c r="K372" s="11"/>
      <c r="L372" s="49">
        <v>118792</v>
      </c>
      <c r="M372" s="50"/>
      <c r="N372" s="50"/>
      <c r="O372" s="50"/>
      <c r="P372" s="50"/>
      <c r="Q372" s="50"/>
      <c r="R372" s="11"/>
      <c r="S372" s="51"/>
      <c r="X372" s="26"/>
      <c r="Y372" s="27"/>
      <c r="Z372" s="38"/>
      <c r="AG372" s="38"/>
    </row>
    <row r="373" spans="1:33" customFormat="1" ht="15" x14ac:dyDescent="0.25">
      <c r="A373" s="83" t="s">
        <v>299</v>
      </c>
      <c r="B373" s="83"/>
      <c r="C373" s="83"/>
      <c r="D373" s="83"/>
      <c r="E373" s="83"/>
      <c r="F373" s="83"/>
      <c r="G373" s="83"/>
      <c r="H373" s="83"/>
      <c r="I373" s="83"/>
      <c r="J373" s="83"/>
      <c r="K373" s="83"/>
      <c r="L373" s="83"/>
      <c r="M373" s="83"/>
      <c r="N373" s="83"/>
      <c r="O373" s="83"/>
      <c r="P373" s="83"/>
      <c r="Q373" s="83"/>
      <c r="R373" s="83"/>
      <c r="S373" s="83"/>
      <c r="X373" s="26"/>
      <c r="Y373" s="27" t="s">
        <v>299</v>
      </c>
      <c r="Z373" s="38"/>
      <c r="AG373" s="38"/>
    </row>
    <row r="374" spans="1:33" customFormat="1" ht="45" x14ac:dyDescent="0.25">
      <c r="A374" s="28" t="s">
        <v>300</v>
      </c>
      <c r="B374" s="29" t="s">
        <v>284</v>
      </c>
      <c r="C374" s="89" t="s">
        <v>301</v>
      </c>
      <c r="D374" s="89"/>
      <c r="E374" s="89"/>
      <c r="F374" s="30" t="s">
        <v>38</v>
      </c>
      <c r="G374" s="31">
        <v>0.55000000000000004</v>
      </c>
      <c r="H374" s="32">
        <v>108391.14</v>
      </c>
      <c r="I374" s="32">
        <v>41175.730000000003</v>
      </c>
      <c r="J374" s="32">
        <v>2073.7600000000002</v>
      </c>
      <c r="K374" s="36">
        <v>963.26</v>
      </c>
      <c r="L374" s="34">
        <v>59615</v>
      </c>
      <c r="M374" s="34">
        <v>22647</v>
      </c>
      <c r="N374" s="34">
        <v>1141</v>
      </c>
      <c r="O374" s="37">
        <v>530</v>
      </c>
      <c r="P374" s="35">
        <v>128.1</v>
      </c>
      <c r="Q374" s="36">
        <v>70.459999999999994</v>
      </c>
      <c r="R374" s="35">
        <v>2.4</v>
      </c>
      <c r="S374" s="36">
        <v>1.32</v>
      </c>
      <c r="X374" s="26"/>
      <c r="Y374" s="27"/>
      <c r="Z374" s="38" t="s">
        <v>301</v>
      </c>
      <c r="AG374" s="38"/>
    </row>
    <row r="375" spans="1:33" customFormat="1" ht="15" x14ac:dyDescent="0.25">
      <c r="A375" s="39"/>
      <c r="B375" s="40"/>
      <c r="C375" s="90" t="s">
        <v>296</v>
      </c>
      <c r="D375" s="90"/>
      <c r="E375" s="90"/>
      <c r="F375" s="90"/>
      <c r="G375" s="90"/>
      <c r="H375" s="90"/>
      <c r="I375" s="90"/>
      <c r="J375" s="90"/>
      <c r="K375" s="90"/>
      <c r="L375" s="90"/>
      <c r="M375" s="90"/>
      <c r="N375" s="90"/>
      <c r="O375" s="90"/>
      <c r="P375" s="90"/>
      <c r="Q375" s="90"/>
      <c r="R375" s="90"/>
      <c r="S375" s="91"/>
      <c r="X375" s="26"/>
      <c r="Y375" s="27"/>
      <c r="Z375" s="38"/>
      <c r="AA375" s="2" t="s">
        <v>296</v>
      </c>
      <c r="AG375" s="38"/>
    </row>
    <row r="376" spans="1:33" customFormat="1" ht="15" x14ac:dyDescent="0.25">
      <c r="A376" s="43"/>
      <c r="B376" s="44" t="s">
        <v>35</v>
      </c>
      <c r="C376" s="86" t="s">
        <v>40</v>
      </c>
      <c r="D376" s="86"/>
      <c r="E376" s="86"/>
      <c r="F376" s="86"/>
      <c r="G376" s="86"/>
      <c r="H376" s="86"/>
      <c r="I376" s="86"/>
      <c r="J376" s="86"/>
      <c r="K376" s="86"/>
      <c r="L376" s="86"/>
      <c r="M376" s="86"/>
      <c r="N376" s="86"/>
      <c r="O376" s="86"/>
      <c r="P376" s="86"/>
      <c r="Q376" s="86"/>
      <c r="R376" s="86"/>
      <c r="S376" s="87"/>
      <c r="X376" s="26"/>
      <c r="Y376" s="27"/>
      <c r="Z376" s="38"/>
      <c r="AB376" s="2" t="s">
        <v>40</v>
      </c>
      <c r="AG376" s="38"/>
    </row>
    <row r="377" spans="1:33" customFormat="1" ht="15" x14ac:dyDescent="0.25">
      <c r="A377" s="45"/>
      <c r="B377" s="88" t="s">
        <v>287</v>
      </c>
      <c r="C377" s="88"/>
      <c r="D377" s="88"/>
      <c r="E377" s="88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2"/>
      <c r="X377" s="26"/>
      <c r="Y377" s="27"/>
      <c r="Z377" s="38"/>
      <c r="AC377" s="2" t="s">
        <v>287</v>
      </c>
      <c r="AG377" s="38"/>
    </row>
    <row r="378" spans="1:33" customFormat="1" ht="15" x14ac:dyDescent="0.25">
      <c r="A378" s="45"/>
      <c r="B378" s="41"/>
      <c r="C378" s="41"/>
      <c r="D378" s="41"/>
      <c r="E378" s="46" t="s">
        <v>297</v>
      </c>
      <c r="F378" s="47"/>
      <c r="G378" s="48"/>
      <c r="H378" s="11"/>
      <c r="I378" s="11"/>
      <c r="J378" s="11"/>
      <c r="K378" s="11"/>
      <c r="L378" s="49">
        <v>31985</v>
      </c>
      <c r="M378" s="50"/>
      <c r="N378" s="50"/>
      <c r="O378" s="50"/>
      <c r="P378" s="50"/>
      <c r="Q378" s="50"/>
      <c r="R378" s="11"/>
      <c r="S378" s="51"/>
      <c r="X378" s="26"/>
      <c r="Y378" s="27"/>
      <c r="Z378" s="38"/>
      <c r="AG378" s="38"/>
    </row>
    <row r="379" spans="1:33" customFormat="1" ht="15" x14ac:dyDescent="0.25">
      <c r="A379" s="45"/>
      <c r="B379" s="41"/>
      <c r="C379" s="41"/>
      <c r="D379" s="41"/>
      <c r="E379" s="46" t="s">
        <v>298</v>
      </c>
      <c r="F379" s="47"/>
      <c r="G379" s="48"/>
      <c r="H379" s="11"/>
      <c r="I379" s="11"/>
      <c r="J379" s="11"/>
      <c r="K379" s="11"/>
      <c r="L379" s="49">
        <v>15297</v>
      </c>
      <c r="M379" s="50"/>
      <c r="N379" s="50"/>
      <c r="O379" s="50"/>
      <c r="P379" s="50"/>
      <c r="Q379" s="50"/>
      <c r="R379" s="11"/>
      <c r="S379" s="51"/>
      <c r="X379" s="26"/>
      <c r="Y379" s="27"/>
      <c r="Z379" s="38"/>
      <c r="AG379" s="38"/>
    </row>
    <row r="380" spans="1:33" customFormat="1" ht="15" x14ac:dyDescent="0.25">
      <c r="A380" s="45"/>
      <c r="B380" s="41"/>
      <c r="C380" s="41"/>
      <c r="D380" s="41"/>
      <c r="E380" s="46" t="s">
        <v>44</v>
      </c>
      <c r="F380" s="47"/>
      <c r="G380" s="48"/>
      <c r="H380" s="11"/>
      <c r="I380" s="11"/>
      <c r="J380" s="11"/>
      <c r="K380" s="11"/>
      <c r="L380" s="49">
        <v>118792</v>
      </c>
      <c r="M380" s="50"/>
      <c r="N380" s="50"/>
      <c r="O380" s="50"/>
      <c r="P380" s="50"/>
      <c r="Q380" s="50"/>
      <c r="R380" s="11"/>
      <c r="S380" s="51"/>
      <c r="X380" s="26"/>
      <c r="Y380" s="27"/>
      <c r="Z380" s="38"/>
      <c r="AG380" s="38"/>
    </row>
    <row r="381" spans="1:33" customFormat="1" ht="15" x14ac:dyDescent="0.25">
      <c r="A381" s="83" t="s">
        <v>302</v>
      </c>
      <c r="B381" s="83"/>
      <c r="C381" s="83"/>
      <c r="D381" s="83"/>
      <c r="E381" s="83"/>
      <c r="F381" s="83"/>
      <c r="G381" s="83"/>
      <c r="H381" s="83"/>
      <c r="I381" s="83"/>
      <c r="J381" s="83"/>
      <c r="K381" s="83"/>
      <c r="L381" s="83"/>
      <c r="M381" s="83"/>
      <c r="N381" s="83"/>
      <c r="O381" s="83"/>
      <c r="P381" s="83"/>
      <c r="Q381" s="83"/>
      <c r="R381" s="83"/>
      <c r="S381" s="83"/>
      <c r="X381" s="26"/>
      <c r="Y381" s="27" t="s">
        <v>302</v>
      </c>
      <c r="Z381" s="38"/>
      <c r="AG381" s="38"/>
    </row>
    <row r="382" spans="1:33" customFormat="1" ht="45" x14ac:dyDescent="0.25">
      <c r="A382" s="28" t="s">
        <v>303</v>
      </c>
      <c r="B382" s="29" t="s">
        <v>284</v>
      </c>
      <c r="C382" s="89" t="s">
        <v>304</v>
      </c>
      <c r="D382" s="89"/>
      <c r="E382" s="89"/>
      <c r="F382" s="30" t="s">
        <v>38</v>
      </c>
      <c r="G382" s="31">
        <v>0.16</v>
      </c>
      <c r="H382" s="32">
        <v>108391.14</v>
      </c>
      <c r="I382" s="32">
        <v>41175.730000000003</v>
      </c>
      <c r="J382" s="32">
        <v>2073.7600000000002</v>
      </c>
      <c r="K382" s="36">
        <v>963.26</v>
      </c>
      <c r="L382" s="34">
        <v>17343</v>
      </c>
      <c r="M382" s="34">
        <v>6588</v>
      </c>
      <c r="N382" s="37">
        <v>332</v>
      </c>
      <c r="O382" s="37">
        <v>154</v>
      </c>
      <c r="P382" s="35">
        <v>128.1</v>
      </c>
      <c r="Q382" s="35">
        <v>20.5</v>
      </c>
      <c r="R382" s="35">
        <v>2.4</v>
      </c>
      <c r="S382" s="36">
        <v>0.38</v>
      </c>
      <c r="X382" s="26"/>
      <c r="Y382" s="27"/>
      <c r="Z382" s="38" t="s">
        <v>304</v>
      </c>
      <c r="AG382" s="38"/>
    </row>
    <row r="383" spans="1:33" customFormat="1" ht="15" x14ac:dyDescent="0.25">
      <c r="A383" s="39"/>
      <c r="B383" s="40"/>
      <c r="C383" s="90" t="s">
        <v>270</v>
      </c>
      <c r="D383" s="90"/>
      <c r="E383" s="90"/>
      <c r="F383" s="90"/>
      <c r="G383" s="90"/>
      <c r="H383" s="90"/>
      <c r="I383" s="90"/>
      <c r="J383" s="90"/>
      <c r="K383" s="90"/>
      <c r="L383" s="90"/>
      <c r="M383" s="90"/>
      <c r="N383" s="90"/>
      <c r="O383" s="90"/>
      <c r="P383" s="90"/>
      <c r="Q383" s="90"/>
      <c r="R383" s="90"/>
      <c r="S383" s="91"/>
      <c r="X383" s="26"/>
      <c r="Y383" s="27"/>
      <c r="Z383" s="38"/>
      <c r="AA383" s="2" t="s">
        <v>270</v>
      </c>
      <c r="AG383" s="38"/>
    </row>
    <row r="384" spans="1:33" customFormat="1" ht="15" x14ac:dyDescent="0.25">
      <c r="A384" s="43"/>
      <c r="B384" s="44" t="s">
        <v>35</v>
      </c>
      <c r="C384" s="86" t="s">
        <v>40</v>
      </c>
      <c r="D384" s="86"/>
      <c r="E384" s="86"/>
      <c r="F384" s="86"/>
      <c r="G384" s="86"/>
      <c r="H384" s="86"/>
      <c r="I384" s="86"/>
      <c r="J384" s="86"/>
      <c r="K384" s="86"/>
      <c r="L384" s="86"/>
      <c r="M384" s="86"/>
      <c r="N384" s="86"/>
      <c r="O384" s="86"/>
      <c r="P384" s="86"/>
      <c r="Q384" s="86"/>
      <c r="R384" s="86"/>
      <c r="S384" s="87"/>
      <c r="X384" s="26"/>
      <c r="Y384" s="27"/>
      <c r="Z384" s="38"/>
      <c r="AB384" s="2" t="s">
        <v>40</v>
      </c>
      <c r="AG384" s="38"/>
    </row>
    <row r="385" spans="1:33" customFormat="1" ht="15" x14ac:dyDescent="0.25">
      <c r="A385" s="45"/>
      <c r="B385" s="88" t="s">
        <v>287</v>
      </c>
      <c r="C385" s="88"/>
      <c r="D385" s="88"/>
      <c r="E385" s="88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2"/>
      <c r="X385" s="26"/>
      <c r="Y385" s="27"/>
      <c r="Z385" s="38"/>
      <c r="AC385" s="2" t="s">
        <v>287</v>
      </c>
      <c r="AG385" s="38"/>
    </row>
    <row r="386" spans="1:33" customFormat="1" ht="15" x14ac:dyDescent="0.25">
      <c r="A386" s="45"/>
      <c r="B386" s="41"/>
      <c r="C386" s="41"/>
      <c r="D386" s="41"/>
      <c r="E386" s="46" t="s">
        <v>305</v>
      </c>
      <c r="F386" s="47"/>
      <c r="G386" s="48"/>
      <c r="H386" s="11"/>
      <c r="I386" s="11"/>
      <c r="J386" s="11"/>
      <c r="K386" s="11"/>
      <c r="L386" s="49">
        <v>9304</v>
      </c>
      <c r="M386" s="50"/>
      <c r="N386" s="50"/>
      <c r="O386" s="50"/>
      <c r="P386" s="50"/>
      <c r="Q386" s="50"/>
      <c r="R386" s="11"/>
      <c r="S386" s="51"/>
      <c r="X386" s="26"/>
      <c r="Y386" s="27"/>
      <c r="Z386" s="38"/>
      <c r="AG386" s="38"/>
    </row>
    <row r="387" spans="1:33" customFormat="1" ht="15" x14ac:dyDescent="0.25">
      <c r="A387" s="45"/>
      <c r="B387" s="41"/>
      <c r="C387" s="41"/>
      <c r="D387" s="41"/>
      <c r="E387" s="46" t="s">
        <v>306</v>
      </c>
      <c r="F387" s="47"/>
      <c r="G387" s="48"/>
      <c r="H387" s="11"/>
      <c r="I387" s="11"/>
      <c r="J387" s="11"/>
      <c r="K387" s="11"/>
      <c r="L387" s="49">
        <v>4450</v>
      </c>
      <c r="M387" s="50"/>
      <c r="N387" s="50"/>
      <c r="O387" s="50"/>
      <c r="P387" s="50"/>
      <c r="Q387" s="50"/>
      <c r="R387" s="11"/>
      <c r="S387" s="51"/>
      <c r="X387" s="26"/>
      <c r="Y387" s="27"/>
      <c r="Z387" s="38"/>
      <c r="AG387" s="38"/>
    </row>
    <row r="388" spans="1:33" customFormat="1" ht="15" x14ac:dyDescent="0.25">
      <c r="A388" s="45"/>
      <c r="B388" s="41"/>
      <c r="C388" s="41"/>
      <c r="D388" s="41"/>
      <c r="E388" s="46" t="s">
        <v>44</v>
      </c>
      <c r="F388" s="47"/>
      <c r="G388" s="48"/>
      <c r="H388" s="11"/>
      <c r="I388" s="11"/>
      <c r="J388" s="11"/>
      <c r="K388" s="11"/>
      <c r="L388" s="49">
        <v>34557</v>
      </c>
      <c r="M388" s="50"/>
      <c r="N388" s="50"/>
      <c r="O388" s="50"/>
      <c r="P388" s="50"/>
      <c r="Q388" s="50"/>
      <c r="R388" s="11"/>
      <c r="S388" s="51"/>
      <c r="X388" s="26"/>
      <c r="Y388" s="27"/>
      <c r="Z388" s="38"/>
      <c r="AG388" s="38"/>
    </row>
    <row r="389" spans="1:33" customFormat="1" ht="15" x14ac:dyDescent="0.25">
      <c r="A389" s="83" t="s">
        <v>307</v>
      </c>
      <c r="B389" s="83"/>
      <c r="C389" s="83"/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3"/>
      <c r="O389" s="83"/>
      <c r="P389" s="83"/>
      <c r="Q389" s="83"/>
      <c r="R389" s="83"/>
      <c r="S389" s="83"/>
      <c r="X389" s="26"/>
      <c r="Y389" s="27" t="s">
        <v>307</v>
      </c>
      <c r="Z389" s="38"/>
      <c r="AG389" s="38"/>
    </row>
    <row r="390" spans="1:33" customFormat="1" ht="45" x14ac:dyDescent="0.25">
      <c r="A390" s="28" t="s">
        <v>308</v>
      </c>
      <c r="B390" s="29" t="s">
        <v>284</v>
      </c>
      <c r="C390" s="89" t="s">
        <v>309</v>
      </c>
      <c r="D390" s="89"/>
      <c r="E390" s="89"/>
      <c r="F390" s="30" t="s">
        <v>38</v>
      </c>
      <c r="G390" s="31">
        <v>0.32</v>
      </c>
      <c r="H390" s="32">
        <v>108391.14</v>
      </c>
      <c r="I390" s="32">
        <v>41175.730000000003</v>
      </c>
      <c r="J390" s="32">
        <v>2073.7600000000002</v>
      </c>
      <c r="K390" s="36">
        <v>963.26</v>
      </c>
      <c r="L390" s="34">
        <v>34685</v>
      </c>
      <c r="M390" s="34">
        <v>13176</v>
      </c>
      <c r="N390" s="37">
        <v>664</v>
      </c>
      <c r="O390" s="37">
        <v>308</v>
      </c>
      <c r="P390" s="35">
        <v>128.1</v>
      </c>
      <c r="Q390" s="36">
        <v>40.99</v>
      </c>
      <c r="R390" s="35">
        <v>2.4</v>
      </c>
      <c r="S390" s="36">
        <v>0.77</v>
      </c>
      <c r="X390" s="26"/>
      <c r="Y390" s="27"/>
      <c r="Z390" s="38" t="s">
        <v>309</v>
      </c>
      <c r="AG390" s="38"/>
    </row>
    <row r="391" spans="1:33" customFormat="1" ht="15" x14ac:dyDescent="0.25">
      <c r="A391" s="39"/>
      <c r="B391" s="40"/>
      <c r="C391" s="90" t="s">
        <v>310</v>
      </c>
      <c r="D391" s="90"/>
      <c r="E391" s="90"/>
      <c r="F391" s="90"/>
      <c r="G391" s="90"/>
      <c r="H391" s="90"/>
      <c r="I391" s="90"/>
      <c r="J391" s="90"/>
      <c r="K391" s="90"/>
      <c r="L391" s="90"/>
      <c r="M391" s="90"/>
      <c r="N391" s="90"/>
      <c r="O391" s="90"/>
      <c r="P391" s="90"/>
      <c r="Q391" s="90"/>
      <c r="R391" s="90"/>
      <c r="S391" s="91"/>
      <c r="X391" s="26"/>
      <c r="Y391" s="27"/>
      <c r="Z391" s="38"/>
      <c r="AA391" s="2" t="s">
        <v>310</v>
      </c>
      <c r="AG391" s="38"/>
    </row>
    <row r="392" spans="1:33" customFormat="1" ht="15" x14ac:dyDescent="0.25">
      <c r="A392" s="43"/>
      <c r="B392" s="44" t="s">
        <v>35</v>
      </c>
      <c r="C392" s="86" t="s">
        <v>40</v>
      </c>
      <c r="D392" s="86"/>
      <c r="E392" s="86"/>
      <c r="F392" s="86"/>
      <c r="G392" s="86"/>
      <c r="H392" s="86"/>
      <c r="I392" s="86"/>
      <c r="J392" s="86"/>
      <c r="K392" s="86"/>
      <c r="L392" s="86"/>
      <c r="M392" s="86"/>
      <c r="N392" s="86"/>
      <c r="O392" s="86"/>
      <c r="P392" s="86"/>
      <c r="Q392" s="86"/>
      <c r="R392" s="86"/>
      <c r="S392" s="87"/>
      <c r="X392" s="26"/>
      <c r="Y392" s="27"/>
      <c r="Z392" s="38"/>
      <c r="AB392" s="2" t="s">
        <v>40</v>
      </c>
      <c r="AG392" s="38"/>
    </row>
    <row r="393" spans="1:33" customFormat="1" ht="15" x14ac:dyDescent="0.25">
      <c r="A393" s="45"/>
      <c r="B393" s="88" t="s">
        <v>287</v>
      </c>
      <c r="C393" s="88"/>
      <c r="D393" s="88"/>
      <c r="E393" s="88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2"/>
      <c r="X393" s="26"/>
      <c r="Y393" s="27"/>
      <c r="Z393" s="38"/>
      <c r="AC393" s="2" t="s">
        <v>287</v>
      </c>
      <c r="AG393" s="38"/>
    </row>
    <row r="394" spans="1:33" customFormat="1" ht="15" x14ac:dyDescent="0.25">
      <c r="A394" s="45"/>
      <c r="B394" s="41"/>
      <c r="C394" s="41"/>
      <c r="D394" s="41"/>
      <c r="E394" s="46" t="s">
        <v>311</v>
      </c>
      <c r="F394" s="47"/>
      <c r="G394" s="48"/>
      <c r="H394" s="11"/>
      <c r="I394" s="11"/>
      <c r="J394" s="11"/>
      <c r="K394" s="11"/>
      <c r="L394" s="49">
        <v>18608</v>
      </c>
      <c r="M394" s="50"/>
      <c r="N394" s="50"/>
      <c r="O394" s="50"/>
      <c r="P394" s="50"/>
      <c r="Q394" s="50"/>
      <c r="R394" s="11"/>
      <c r="S394" s="51"/>
      <c r="X394" s="26"/>
      <c r="Y394" s="27"/>
      <c r="Z394" s="38"/>
      <c r="AG394" s="38"/>
    </row>
    <row r="395" spans="1:33" customFormat="1" ht="15" x14ac:dyDescent="0.25">
      <c r="A395" s="45"/>
      <c r="B395" s="41"/>
      <c r="C395" s="41"/>
      <c r="D395" s="41"/>
      <c r="E395" s="46" t="s">
        <v>312</v>
      </c>
      <c r="F395" s="47"/>
      <c r="G395" s="48"/>
      <c r="H395" s="11"/>
      <c r="I395" s="11"/>
      <c r="J395" s="11"/>
      <c r="K395" s="11"/>
      <c r="L395" s="49">
        <v>8899</v>
      </c>
      <c r="M395" s="50"/>
      <c r="N395" s="50"/>
      <c r="O395" s="50"/>
      <c r="P395" s="50"/>
      <c r="Q395" s="50"/>
      <c r="R395" s="11"/>
      <c r="S395" s="51"/>
      <c r="X395" s="26"/>
      <c r="Y395" s="27"/>
      <c r="Z395" s="38"/>
      <c r="AG395" s="38"/>
    </row>
    <row r="396" spans="1:33" customFormat="1" ht="15" x14ac:dyDescent="0.25">
      <c r="A396" s="45"/>
      <c r="B396" s="41"/>
      <c r="C396" s="41"/>
      <c r="D396" s="41"/>
      <c r="E396" s="46" t="s">
        <v>44</v>
      </c>
      <c r="F396" s="47"/>
      <c r="G396" s="48"/>
      <c r="H396" s="11"/>
      <c r="I396" s="11"/>
      <c r="J396" s="11"/>
      <c r="K396" s="11"/>
      <c r="L396" s="49">
        <v>69112</v>
      </c>
      <c r="M396" s="50"/>
      <c r="N396" s="50"/>
      <c r="O396" s="50"/>
      <c r="P396" s="50"/>
      <c r="Q396" s="50"/>
      <c r="R396" s="11"/>
      <c r="S396" s="51"/>
      <c r="X396" s="26"/>
      <c r="Y396" s="27"/>
      <c r="Z396" s="38"/>
      <c r="AG396" s="38"/>
    </row>
    <row r="397" spans="1:33" customFormat="1" ht="15" x14ac:dyDescent="0.25">
      <c r="A397" s="83" t="s">
        <v>313</v>
      </c>
      <c r="B397" s="83"/>
      <c r="C397" s="83"/>
      <c r="D397" s="83"/>
      <c r="E397" s="83"/>
      <c r="F397" s="83"/>
      <c r="G397" s="83"/>
      <c r="H397" s="83"/>
      <c r="I397" s="83"/>
      <c r="J397" s="83"/>
      <c r="K397" s="83"/>
      <c r="L397" s="83"/>
      <c r="M397" s="83"/>
      <c r="N397" s="83"/>
      <c r="O397" s="83"/>
      <c r="P397" s="83"/>
      <c r="Q397" s="83"/>
      <c r="R397" s="83"/>
      <c r="S397" s="83"/>
      <c r="X397" s="26"/>
      <c r="Y397" s="27" t="s">
        <v>313</v>
      </c>
      <c r="Z397" s="38"/>
      <c r="AG397" s="38"/>
    </row>
    <row r="398" spans="1:33" customFormat="1" ht="45" x14ac:dyDescent="0.25">
      <c r="A398" s="28" t="s">
        <v>314</v>
      </c>
      <c r="B398" s="29" t="s">
        <v>284</v>
      </c>
      <c r="C398" s="89" t="s">
        <v>315</v>
      </c>
      <c r="D398" s="89"/>
      <c r="E398" s="89"/>
      <c r="F398" s="30" t="s">
        <v>38</v>
      </c>
      <c r="G398" s="57">
        <v>0.3</v>
      </c>
      <c r="H398" s="32">
        <v>108391.14</v>
      </c>
      <c r="I398" s="32">
        <v>41175.730000000003</v>
      </c>
      <c r="J398" s="32">
        <v>2073.7600000000002</v>
      </c>
      <c r="K398" s="36">
        <v>963.26</v>
      </c>
      <c r="L398" s="34">
        <v>32517</v>
      </c>
      <c r="M398" s="34">
        <v>12353</v>
      </c>
      <c r="N398" s="37">
        <v>622</v>
      </c>
      <c r="O398" s="37">
        <v>289</v>
      </c>
      <c r="P398" s="35">
        <v>128.1</v>
      </c>
      <c r="Q398" s="36">
        <v>38.43</v>
      </c>
      <c r="R398" s="35">
        <v>2.4</v>
      </c>
      <c r="S398" s="36">
        <v>0.72</v>
      </c>
      <c r="X398" s="26"/>
      <c r="Y398" s="27"/>
      <c r="Z398" s="38" t="s">
        <v>315</v>
      </c>
      <c r="AG398" s="38"/>
    </row>
    <row r="399" spans="1:33" customFormat="1" ht="15" x14ac:dyDescent="0.25">
      <c r="A399" s="39"/>
      <c r="B399" s="40"/>
      <c r="C399" s="90" t="s">
        <v>316</v>
      </c>
      <c r="D399" s="90"/>
      <c r="E399" s="90"/>
      <c r="F399" s="90"/>
      <c r="G399" s="90"/>
      <c r="H399" s="90"/>
      <c r="I399" s="90"/>
      <c r="J399" s="90"/>
      <c r="K399" s="90"/>
      <c r="L399" s="90"/>
      <c r="M399" s="90"/>
      <c r="N399" s="90"/>
      <c r="O399" s="90"/>
      <c r="P399" s="90"/>
      <c r="Q399" s="90"/>
      <c r="R399" s="90"/>
      <c r="S399" s="91"/>
      <c r="X399" s="26"/>
      <c r="Y399" s="27"/>
      <c r="Z399" s="38"/>
      <c r="AA399" s="2" t="s">
        <v>316</v>
      </c>
      <c r="AG399" s="38"/>
    </row>
    <row r="400" spans="1:33" customFormat="1" ht="15" x14ac:dyDescent="0.25">
      <c r="A400" s="43"/>
      <c r="B400" s="44" t="s">
        <v>35</v>
      </c>
      <c r="C400" s="86" t="s">
        <v>40</v>
      </c>
      <c r="D400" s="86"/>
      <c r="E400" s="86"/>
      <c r="F400" s="86"/>
      <c r="G400" s="86"/>
      <c r="H400" s="86"/>
      <c r="I400" s="86"/>
      <c r="J400" s="86"/>
      <c r="K400" s="86"/>
      <c r="L400" s="86"/>
      <c r="M400" s="86"/>
      <c r="N400" s="86"/>
      <c r="O400" s="86"/>
      <c r="P400" s="86"/>
      <c r="Q400" s="86"/>
      <c r="R400" s="86"/>
      <c r="S400" s="87"/>
      <c r="X400" s="26"/>
      <c r="Y400" s="27"/>
      <c r="Z400" s="38"/>
      <c r="AB400" s="2" t="s">
        <v>40</v>
      </c>
      <c r="AG400" s="38"/>
    </row>
    <row r="401" spans="1:35" customFormat="1" ht="15" x14ac:dyDescent="0.25">
      <c r="A401" s="45"/>
      <c r="B401" s="88" t="s">
        <v>287</v>
      </c>
      <c r="C401" s="88"/>
      <c r="D401" s="88"/>
      <c r="E401" s="88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2"/>
      <c r="X401" s="26"/>
      <c r="Y401" s="27"/>
      <c r="Z401" s="38"/>
      <c r="AC401" s="2" t="s">
        <v>287</v>
      </c>
      <c r="AG401" s="38"/>
    </row>
    <row r="402" spans="1:35" customFormat="1" ht="15" x14ac:dyDescent="0.25">
      <c r="A402" s="45"/>
      <c r="B402" s="41"/>
      <c r="C402" s="41"/>
      <c r="D402" s="41"/>
      <c r="E402" s="46" t="s">
        <v>317</v>
      </c>
      <c r="F402" s="47"/>
      <c r="G402" s="48"/>
      <c r="H402" s="11"/>
      <c r="I402" s="11"/>
      <c r="J402" s="11"/>
      <c r="K402" s="11"/>
      <c r="L402" s="49">
        <v>17447</v>
      </c>
      <c r="M402" s="50"/>
      <c r="N402" s="50"/>
      <c r="O402" s="50"/>
      <c r="P402" s="50"/>
      <c r="Q402" s="50"/>
      <c r="R402" s="11"/>
      <c r="S402" s="51"/>
      <c r="X402" s="26"/>
      <c r="Y402" s="27"/>
      <c r="Z402" s="38"/>
      <c r="AG402" s="38"/>
    </row>
    <row r="403" spans="1:35" customFormat="1" ht="15" x14ac:dyDescent="0.25">
      <c r="A403" s="45"/>
      <c r="B403" s="41"/>
      <c r="C403" s="41"/>
      <c r="D403" s="41"/>
      <c r="E403" s="46" t="s">
        <v>318</v>
      </c>
      <c r="F403" s="47"/>
      <c r="G403" s="48"/>
      <c r="H403" s="11"/>
      <c r="I403" s="11"/>
      <c r="J403" s="11"/>
      <c r="K403" s="11"/>
      <c r="L403" s="49">
        <v>8344</v>
      </c>
      <c r="M403" s="50"/>
      <c r="N403" s="50"/>
      <c r="O403" s="50"/>
      <c r="P403" s="50"/>
      <c r="Q403" s="50"/>
      <c r="R403" s="11"/>
      <c r="S403" s="51"/>
      <c r="X403" s="26"/>
      <c r="Y403" s="27"/>
      <c r="Z403" s="38"/>
      <c r="AG403" s="38"/>
    </row>
    <row r="404" spans="1:35" customFormat="1" ht="15" x14ac:dyDescent="0.25">
      <c r="A404" s="45"/>
      <c r="B404" s="41"/>
      <c r="C404" s="41"/>
      <c r="D404" s="41"/>
      <c r="E404" s="46" t="s">
        <v>44</v>
      </c>
      <c r="F404" s="47"/>
      <c r="G404" s="48"/>
      <c r="H404" s="11"/>
      <c r="I404" s="11"/>
      <c r="J404" s="11"/>
      <c r="K404" s="11"/>
      <c r="L404" s="49">
        <v>64796</v>
      </c>
      <c r="M404" s="50"/>
      <c r="N404" s="50"/>
      <c r="O404" s="50"/>
      <c r="P404" s="50"/>
      <c r="Q404" s="50"/>
      <c r="R404" s="11"/>
      <c r="S404" s="51"/>
      <c r="X404" s="26"/>
      <c r="Y404" s="27"/>
      <c r="Z404" s="38"/>
      <c r="AG404" s="38"/>
    </row>
    <row r="405" spans="1:35" customFormat="1" ht="15" x14ac:dyDescent="0.25">
      <c r="A405" s="92" t="s">
        <v>161</v>
      </c>
      <c r="B405" s="92"/>
      <c r="C405" s="92"/>
      <c r="D405" s="92"/>
      <c r="E405" s="92"/>
      <c r="F405" s="92"/>
      <c r="G405" s="92"/>
      <c r="H405" s="92"/>
      <c r="I405" s="92"/>
      <c r="J405" s="92"/>
      <c r="K405" s="92"/>
      <c r="L405" s="34">
        <v>647627</v>
      </c>
      <c r="M405" s="34">
        <v>340065</v>
      </c>
      <c r="N405" s="34">
        <v>9278</v>
      </c>
      <c r="O405" s="34">
        <v>4309</v>
      </c>
      <c r="P405" s="59"/>
      <c r="Q405" s="60">
        <v>1098.24</v>
      </c>
      <c r="R405" s="59"/>
      <c r="S405" s="60">
        <v>10.75</v>
      </c>
      <c r="X405" s="26"/>
      <c r="Y405" s="27"/>
      <c r="Z405" s="38"/>
      <c r="AG405" s="38" t="s">
        <v>161</v>
      </c>
    </row>
    <row r="406" spans="1:35" customFormat="1" ht="15" x14ac:dyDescent="0.25">
      <c r="A406" s="92" t="s">
        <v>162</v>
      </c>
      <c r="B406" s="92"/>
      <c r="C406" s="92"/>
      <c r="D406" s="92"/>
      <c r="E406" s="92"/>
      <c r="F406" s="92"/>
      <c r="G406" s="92"/>
      <c r="H406" s="92"/>
      <c r="I406" s="92"/>
      <c r="J406" s="92"/>
      <c r="K406" s="92"/>
      <c r="L406" s="34">
        <v>762086</v>
      </c>
      <c r="M406" s="34">
        <v>450168</v>
      </c>
      <c r="N406" s="34">
        <v>13634</v>
      </c>
      <c r="O406" s="34">
        <v>6333</v>
      </c>
      <c r="P406" s="59"/>
      <c r="Q406" s="60">
        <v>1185.56</v>
      </c>
      <c r="R406" s="59"/>
      <c r="S406" s="62">
        <v>15.8</v>
      </c>
      <c r="X406" s="26"/>
      <c r="Y406" s="27"/>
      <c r="Z406" s="38"/>
      <c r="AG406" s="38" t="s">
        <v>162</v>
      </c>
    </row>
    <row r="407" spans="1:35" customFormat="1" ht="15" x14ac:dyDescent="0.25">
      <c r="A407" s="92" t="s">
        <v>163</v>
      </c>
      <c r="B407" s="92"/>
      <c r="C407" s="92"/>
      <c r="D407" s="92"/>
      <c r="E407" s="92"/>
      <c r="F407" s="92"/>
      <c r="G407" s="92"/>
      <c r="H407" s="92"/>
      <c r="I407" s="92"/>
      <c r="J407" s="92"/>
      <c r="K407" s="92"/>
      <c r="L407" s="34">
        <v>455731</v>
      </c>
      <c r="M407" s="33"/>
      <c r="N407" s="33"/>
      <c r="O407" s="33"/>
      <c r="P407" s="59"/>
      <c r="Q407" s="59"/>
      <c r="R407" s="59"/>
      <c r="S407" s="59"/>
      <c r="X407" s="26"/>
      <c r="Y407" s="27"/>
      <c r="Z407" s="38"/>
      <c r="AG407" s="38" t="s">
        <v>163</v>
      </c>
    </row>
    <row r="408" spans="1:35" customFormat="1" ht="15" x14ac:dyDescent="0.25">
      <c r="A408" s="92" t="s">
        <v>164</v>
      </c>
      <c r="B408" s="92"/>
      <c r="C408" s="92"/>
      <c r="D408" s="92"/>
      <c r="E408" s="92"/>
      <c r="F408" s="92"/>
      <c r="G408" s="92"/>
      <c r="H408" s="92"/>
      <c r="I408" s="92"/>
      <c r="J408" s="92"/>
      <c r="K408" s="92"/>
      <c r="L408" s="34">
        <v>229957</v>
      </c>
      <c r="M408" s="33"/>
      <c r="N408" s="33"/>
      <c r="O408" s="33"/>
      <c r="P408" s="59"/>
      <c r="Q408" s="59"/>
      <c r="R408" s="59"/>
      <c r="S408" s="59"/>
      <c r="X408" s="26"/>
      <c r="Y408" s="27"/>
      <c r="Z408" s="38"/>
      <c r="AG408" s="38" t="s">
        <v>164</v>
      </c>
    </row>
    <row r="409" spans="1:35" customFormat="1" ht="15" x14ac:dyDescent="0.25">
      <c r="A409" s="92" t="s">
        <v>319</v>
      </c>
      <c r="B409" s="92"/>
      <c r="C409" s="92"/>
      <c r="D409" s="92"/>
      <c r="E409" s="92"/>
      <c r="F409" s="92"/>
      <c r="G409" s="92"/>
      <c r="H409" s="92"/>
      <c r="I409" s="92"/>
      <c r="J409" s="92"/>
      <c r="K409" s="92"/>
      <c r="L409" s="34">
        <v>1447774</v>
      </c>
      <c r="M409" s="33"/>
      <c r="N409" s="33"/>
      <c r="O409" s="33"/>
      <c r="P409" s="59"/>
      <c r="Q409" s="60">
        <v>1185.56</v>
      </c>
      <c r="R409" s="59"/>
      <c r="S409" s="62">
        <v>15.8</v>
      </c>
      <c r="X409" s="26"/>
      <c r="Y409" s="27"/>
      <c r="Z409" s="38"/>
      <c r="AG409" s="38" t="s">
        <v>319</v>
      </c>
    </row>
    <row r="410" spans="1:35" customFormat="1" ht="15" x14ac:dyDescent="0.25">
      <c r="A410" s="92" t="s">
        <v>320</v>
      </c>
      <c r="B410" s="92"/>
      <c r="C410" s="92"/>
      <c r="D410" s="92"/>
      <c r="E410" s="92"/>
      <c r="F410" s="92"/>
      <c r="G410" s="92"/>
      <c r="H410" s="92"/>
      <c r="I410" s="92"/>
      <c r="J410" s="92"/>
      <c r="K410" s="92"/>
      <c r="L410" s="34">
        <v>1512486</v>
      </c>
      <c r="M410" s="34">
        <v>621989</v>
      </c>
      <c r="N410" s="34">
        <v>31585</v>
      </c>
      <c r="O410" s="34">
        <v>7939</v>
      </c>
      <c r="P410" s="59"/>
      <c r="Q410" s="60">
        <v>1960.85</v>
      </c>
      <c r="R410" s="59"/>
      <c r="S410" s="60">
        <v>19.79</v>
      </c>
      <c r="AH410" s="38" t="s">
        <v>320</v>
      </c>
    </row>
    <row r="411" spans="1:35" customFormat="1" ht="15" x14ac:dyDescent="0.25">
      <c r="A411" s="92" t="s">
        <v>321</v>
      </c>
      <c r="B411" s="92"/>
      <c r="C411" s="92"/>
      <c r="D411" s="92"/>
      <c r="E411" s="92"/>
      <c r="F411" s="92"/>
      <c r="G411" s="92"/>
      <c r="H411" s="92"/>
      <c r="I411" s="92"/>
      <c r="J411" s="92"/>
      <c r="K411" s="92"/>
      <c r="L411" s="34">
        <v>1672580</v>
      </c>
      <c r="M411" s="34">
        <v>774381</v>
      </c>
      <c r="N411" s="34">
        <v>39287</v>
      </c>
      <c r="O411" s="34">
        <v>10508</v>
      </c>
      <c r="P411" s="59"/>
      <c r="Q411" s="60">
        <v>2177.56</v>
      </c>
      <c r="R411" s="59"/>
      <c r="S411" s="62">
        <v>26.2</v>
      </c>
      <c r="AH411" s="38" t="s">
        <v>321</v>
      </c>
    </row>
    <row r="412" spans="1:35" customFormat="1" ht="15" x14ac:dyDescent="0.25">
      <c r="A412" s="93" t="s">
        <v>322</v>
      </c>
      <c r="B412" s="93"/>
      <c r="C412" s="93"/>
      <c r="D412" s="93"/>
      <c r="E412" s="93"/>
      <c r="F412" s="93"/>
      <c r="G412" s="93"/>
      <c r="H412" s="93"/>
      <c r="I412" s="93"/>
      <c r="J412" s="93"/>
      <c r="K412" s="93"/>
      <c r="L412" s="63"/>
      <c r="M412" s="63"/>
      <c r="N412" s="63"/>
      <c r="O412" s="63"/>
      <c r="P412" s="64"/>
      <c r="Q412" s="64"/>
      <c r="R412" s="64"/>
      <c r="S412" s="64"/>
      <c r="AH412" s="38"/>
      <c r="AI412" s="2" t="s">
        <v>322</v>
      </c>
    </row>
    <row r="413" spans="1:35" customFormat="1" ht="68.25" x14ac:dyDescent="0.25">
      <c r="A413" s="93" t="s">
        <v>323</v>
      </c>
      <c r="B413" s="93"/>
      <c r="C413" s="93"/>
      <c r="D413" s="93"/>
      <c r="E413" s="93"/>
      <c r="F413" s="93"/>
      <c r="G413" s="93"/>
      <c r="H413" s="93"/>
      <c r="I413" s="93"/>
      <c r="J413" s="93"/>
      <c r="K413" s="93"/>
      <c r="L413" s="65">
        <v>70680</v>
      </c>
      <c r="M413" s="65">
        <v>67218</v>
      </c>
      <c r="N413" s="65">
        <v>3462</v>
      </c>
      <c r="O413" s="66">
        <v>598</v>
      </c>
      <c r="P413" s="64"/>
      <c r="Q413" s="67">
        <v>212.78100000000001</v>
      </c>
      <c r="R413" s="64"/>
      <c r="S413" s="68">
        <v>1.4924999999999999</v>
      </c>
      <c r="AH413" s="38"/>
      <c r="AI413" s="2" t="s">
        <v>323</v>
      </c>
    </row>
    <row r="414" spans="1:35" customFormat="1" ht="23.25" x14ac:dyDescent="0.25">
      <c r="A414" s="93" t="s">
        <v>324</v>
      </c>
      <c r="B414" s="93"/>
      <c r="C414" s="93"/>
      <c r="D414" s="93"/>
      <c r="E414" s="93"/>
      <c r="F414" s="93"/>
      <c r="G414" s="93"/>
      <c r="H414" s="93"/>
      <c r="I414" s="93"/>
      <c r="J414" s="93"/>
      <c r="K414" s="93"/>
      <c r="L414" s="65">
        <v>88230</v>
      </c>
      <c r="M414" s="65">
        <v>83999</v>
      </c>
      <c r="N414" s="65">
        <v>4231</v>
      </c>
      <c r="O414" s="65">
        <v>1966</v>
      </c>
      <c r="P414" s="64"/>
      <c r="Q414" s="64"/>
      <c r="R414" s="64"/>
      <c r="S414" s="67">
        <v>4.8949999999999996</v>
      </c>
      <c r="AH414" s="38"/>
      <c r="AI414" s="2" t="s">
        <v>324</v>
      </c>
    </row>
    <row r="415" spans="1:35" customFormat="1" ht="45.75" x14ac:dyDescent="0.25">
      <c r="A415" s="93" t="s">
        <v>325</v>
      </c>
      <c r="B415" s="93"/>
      <c r="C415" s="93"/>
      <c r="D415" s="93"/>
      <c r="E415" s="93"/>
      <c r="F415" s="93"/>
      <c r="G415" s="93"/>
      <c r="H415" s="93"/>
      <c r="I415" s="93"/>
      <c r="J415" s="93"/>
      <c r="K415" s="93"/>
      <c r="L415" s="65">
        <v>1184</v>
      </c>
      <c r="M415" s="65">
        <v>1175</v>
      </c>
      <c r="N415" s="66">
        <v>9</v>
      </c>
      <c r="O415" s="66">
        <v>4</v>
      </c>
      <c r="P415" s="64"/>
      <c r="Q415" s="69">
        <v>3.93</v>
      </c>
      <c r="R415" s="64"/>
      <c r="S415" s="69">
        <v>0.01</v>
      </c>
      <c r="AH415" s="38"/>
      <c r="AI415" s="2" t="s">
        <v>325</v>
      </c>
    </row>
    <row r="416" spans="1:35" customFormat="1" ht="15" x14ac:dyDescent="0.25">
      <c r="A416" s="92" t="s">
        <v>163</v>
      </c>
      <c r="B416" s="92"/>
      <c r="C416" s="92"/>
      <c r="D416" s="92"/>
      <c r="E416" s="92"/>
      <c r="F416" s="92"/>
      <c r="G416" s="92"/>
      <c r="H416" s="92"/>
      <c r="I416" s="92"/>
      <c r="J416" s="92"/>
      <c r="K416" s="92"/>
      <c r="L416" s="34">
        <v>771265</v>
      </c>
      <c r="M416" s="33"/>
      <c r="N416" s="33"/>
      <c r="O416" s="33"/>
      <c r="P416" s="59"/>
      <c r="Q416" s="59"/>
      <c r="R416" s="59"/>
      <c r="S416" s="59"/>
      <c r="AH416" s="38" t="s">
        <v>163</v>
      </c>
    </row>
    <row r="417" spans="1:35" customFormat="1" ht="15" x14ac:dyDescent="0.25">
      <c r="A417" s="92" t="s">
        <v>164</v>
      </c>
      <c r="B417" s="92"/>
      <c r="C417" s="92"/>
      <c r="D417" s="92"/>
      <c r="E417" s="92"/>
      <c r="F417" s="92"/>
      <c r="G417" s="92"/>
      <c r="H417" s="92"/>
      <c r="I417" s="92"/>
      <c r="J417" s="92"/>
      <c r="K417" s="92"/>
      <c r="L417" s="34">
        <v>382447</v>
      </c>
      <c r="M417" s="33"/>
      <c r="N417" s="33"/>
      <c r="O417" s="33"/>
      <c r="P417" s="59"/>
      <c r="Q417" s="59"/>
      <c r="R417" s="59"/>
      <c r="S417" s="59"/>
      <c r="AH417" s="38" t="s">
        <v>164</v>
      </c>
    </row>
    <row r="418" spans="1:35" customFormat="1" ht="15" x14ac:dyDescent="0.25">
      <c r="A418" s="92" t="s">
        <v>326</v>
      </c>
      <c r="B418" s="92"/>
      <c r="C418" s="92"/>
      <c r="D418" s="92"/>
      <c r="E418" s="92"/>
      <c r="F418" s="92"/>
      <c r="G418" s="92"/>
      <c r="H418" s="92"/>
      <c r="I418" s="92"/>
      <c r="J418" s="92"/>
      <c r="K418" s="92"/>
      <c r="L418" s="33"/>
      <c r="M418" s="33"/>
      <c r="N418" s="33"/>
      <c r="O418" s="33"/>
      <c r="P418" s="59"/>
      <c r="Q418" s="59"/>
      <c r="R418" s="59"/>
      <c r="S418" s="59"/>
      <c r="AH418" s="38" t="s">
        <v>326</v>
      </c>
    </row>
    <row r="419" spans="1:35" customFormat="1" ht="15" x14ac:dyDescent="0.25">
      <c r="A419" s="93" t="s">
        <v>327</v>
      </c>
      <c r="B419" s="93"/>
      <c r="C419" s="93"/>
      <c r="D419" s="93"/>
      <c r="E419" s="93"/>
      <c r="F419" s="93"/>
      <c r="G419" s="93"/>
      <c r="H419" s="93"/>
      <c r="I419" s="93"/>
      <c r="J419" s="93"/>
      <c r="K419" s="93"/>
      <c r="L419" s="65">
        <v>87443</v>
      </c>
      <c r="M419" s="63"/>
      <c r="N419" s="63"/>
      <c r="O419" s="63"/>
      <c r="P419" s="64"/>
      <c r="Q419" s="69">
        <v>130.51</v>
      </c>
      <c r="R419" s="64"/>
      <c r="S419" s="64"/>
      <c r="AH419" s="38"/>
      <c r="AI419" s="2" t="s">
        <v>327</v>
      </c>
    </row>
    <row r="420" spans="1:35" customFormat="1" ht="15" x14ac:dyDescent="0.25">
      <c r="A420" s="93" t="s">
        <v>328</v>
      </c>
      <c r="B420" s="93"/>
      <c r="C420" s="93"/>
      <c r="D420" s="93"/>
      <c r="E420" s="93"/>
      <c r="F420" s="93"/>
      <c r="G420" s="93"/>
      <c r="H420" s="93"/>
      <c r="I420" s="93"/>
      <c r="J420" s="93"/>
      <c r="K420" s="93"/>
      <c r="L420" s="65">
        <v>960767</v>
      </c>
      <c r="M420" s="63"/>
      <c r="N420" s="63"/>
      <c r="O420" s="63"/>
      <c r="P420" s="64"/>
      <c r="Q420" s="69">
        <v>861.49</v>
      </c>
      <c r="R420" s="64"/>
      <c r="S420" s="70">
        <v>10.4</v>
      </c>
      <c r="AH420" s="38"/>
      <c r="AI420" s="2" t="s">
        <v>328</v>
      </c>
    </row>
    <row r="421" spans="1:35" customFormat="1" ht="15" x14ac:dyDescent="0.25">
      <c r="A421" s="93" t="s">
        <v>329</v>
      </c>
      <c r="B421" s="93"/>
      <c r="C421" s="93"/>
      <c r="D421" s="93"/>
      <c r="E421" s="93"/>
      <c r="F421" s="93"/>
      <c r="G421" s="93"/>
      <c r="H421" s="93"/>
      <c r="I421" s="93"/>
      <c r="J421" s="93"/>
      <c r="K421" s="93"/>
      <c r="L421" s="65">
        <v>330308</v>
      </c>
      <c r="M421" s="63"/>
      <c r="N421" s="63"/>
      <c r="O421" s="63"/>
      <c r="P421" s="64"/>
      <c r="Q421" s="64"/>
      <c r="R421" s="64"/>
      <c r="S421" s="64"/>
      <c r="AH421" s="38"/>
      <c r="AI421" s="2" t="s">
        <v>329</v>
      </c>
    </row>
    <row r="422" spans="1:35" customFormat="1" ht="15" x14ac:dyDescent="0.25">
      <c r="A422" s="93" t="s">
        <v>330</v>
      </c>
      <c r="B422" s="93"/>
      <c r="C422" s="93"/>
      <c r="D422" s="93"/>
      <c r="E422" s="93"/>
      <c r="F422" s="93"/>
      <c r="G422" s="93"/>
      <c r="H422" s="93"/>
      <c r="I422" s="93"/>
      <c r="J422" s="93"/>
      <c r="K422" s="93"/>
      <c r="L422" s="65">
        <v>4695</v>
      </c>
      <c r="M422" s="63"/>
      <c r="N422" s="63"/>
      <c r="O422" s="63"/>
      <c r="P422" s="64"/>
      <c r="Q422" s="64"/>
      <c r="R422" s="64"/>
      <c r="S422" s="64"/>
      <c r="AH422" s="38"/>
      <c r="AI422" s="2" t="s">
        <v>330</v>
      </c>
    </row>
    <row r="423" spans="1:35" customFormat="1" ht="15" x14ac:dyDescent="0.25">
      <c r="A423" s="93" t="s">
        <v>331</v>
      </c>
      <c r="B423" s="93"/>
      <c r="C423" s="93"/>
      <c r="D423" s="93"/>
      <c r="E423" s="93"/>
      <c r="F423" s="93"/>
      <c r="G423" s="93"/>
      <c r="H423" s="93"/>
      <c r="I423" s="93"/>
      <c r="J423" s="93"/>
      <c r="K423" s="93"/>
      <c r="L423" s="65">
        <v>4303</v>
      </c>
      <c r="M423" s="63"/>
      <c r="N423" s="63"/>
      <c r="O423" s="63"/>
      <c r="P423" s="64"/>
      <c r="Q423" s="64"/>
      <c r="R423" s="64"/>
      <c r="S423" s="64"/>
      <c r="AH423" s="38"/>
      <c r="AI423" s="2" t="s">
        <v>331</v>
      </c>
    </row>
    <row r="424" spans="1:35" customFormat="1" ht="15" x14ac:dyDescent="0.25">
      <c r="A424" s="93" t="s">
        <v>332</v>
      </c>
      <c r="B424" s="93"/>
      <c r="C424" s="93"/>
      <c r="D424" s="93"/>
      <c r="E424" s="93"/>
      <c r="F424" s="93"/>
      <c r="G424" s="93"/>
      <c r="H424" s="93"/>
      <c r="I424" s="93"/>
      <c r="J424" s="93"/>
      <c r="K424" s="93"/>
      <c r="L424" s="65">
        <v>557576</v>
      </c>
      <c r="M424" s="63"/>
      <c r="N424" s="63"/>
      <c r="O424" s="63"/>
      <c r="P424" s="64"/>
      <c r="Q424" s="70">
        <v>662.9</v>
      </c>
      <c r="R424" s="64"/>
      <c r="S424" s="69">
        <v>1.1100000000000001</v>
      </c>
      <c r="AH424" s="38"/>
      <c r="AI424" s="2" t="s">
        <v>332</v>
      </c>
    </row>
    <row r="425" spans="1:35" customFormat="1" ht="15" x14ac:dyDescent="0.25">
      <c r="A425" s="93" t="s">
        <v>333</v>
      </c>
      <c r="B425" s="93"/>
      <c r="C425" s="93"/>
      <c r="D425" s="93"/>
      <c r="E425" s="93"/>
      <c r="F425" s="93"/>
      <c r="G425" s="93"/>
      <c r="H425" s="93"/>
      <c r="I425" s="93"/>
      <c r="J425" s="93"/>
      <c r="K425" s="93"/>
      <c r="L425" s="65">
        <v>881200</v>
      </c>
      <c r="M425" s="63"/>
      <c r="N425" s="63"/>
      <c r="O425" s="63"/>
      <c r="P425" s="64"/>
      <c r="Q425" s="69">
        <v>522.66</v>
      </c>
      <c r="R425" s="64"/>
      <c r="S425" s="69">
        <v>14.69</v>
      </c>
      <c r="AH425" s="38"/>
      <c r="AI425" s="2" t="s">
        <v>333</v>
      </c>
    </row>
    <row r="426" spans="1:35" customFormat="1" ht="15" x14ac:dyDescent="0.25">
      <c r="A426" s="93" t="s">
        <v>334</v>
      </c>
      <c r="B426" s="93"/>
      <c r="C426" s="93"/>
      <c r="D426" s="93"/>
      <c r="E426" s="93"/>
      <c r="F426" s="93"/>
      <c r="G426" s="93"/>
      <c r="H426" s="93"/>
      <c r="I426" s="93"/>
      <c r="J426" s="93"/>
      <c r="K426" s="93"/>
      <c r="L426" s="65">
        <v>2826292</v>
      </c>
      <c r="M426" s="63"/>
      <c r="N426" s="63"/>
      <c r="O426" s="63"/>
      <c r="P426" s="64"/>
      <c r="Q426" s="69">
        <v>2177.56</v>
      </c>
      <c r="R426" s="64"/>
      <c r="S426" s="70">
        <v>26.2</v>
      </c>
      <c r="AH426" s="38"/>
      <c r="AI426" s="2" t="s">
        <v>334</v>
      </c>
    </row>
    <row r="427" spans="1:35" customFormat="1" ht="15" x14ac:dyDescent="0.25">
      <c r="A427" s="93" t="s">
        <v>335</v>
      </c>
      <c r="B427" s="93"/>
      <c r="C427" s="93"/>
      <c r="D427" s="93"/>
      <c r="E427" s="93"/>
      <c r="F427" s="93"/>
      <c r="G427" s="93"/>
      <c r="H427" s="93"/>
      <c r="I427" s="93"/>
      <c r="J427" s="93"/>
      <c r="K427" s="93"/>
      <c r="L427" s="63"/>
      <c r="M427" s="63"/>
      <c r="N427" s="63"/>
      <c r="O427" s="63"/>
      <c r="P427" s="64"/>
      <c r="Q427" s="64"/>
      <c r="R427" s="64"/>
      <c r="S427" s="64"/>
      <c r="AH427" s="38"/>
      <c r="AI427" s="2" t="s">
        <v>335</v>
      </c>
    </row>
    <row r="428" spans="1:35" customFormat="1" ht="15" x14ac:dyDescent="0.25">
      <c r="A428" s="93" t="s">
        <v>336</v>
      </c>
      <c r="B428" s="93"/>
      <c r="C428" s="93"/>
      <c r="D428" s="93"/>
      <c r="E428" s="93"/>
      <c r="F428" s="93"/>
      <c r="G428" s="93"/>
      <c r="H428" s="93"/>
      <c r="I428" s="93"/>
      <c r="J428" s="93"/>
      <c r="K428" s="93"/>
      <c r="L428" s="65">
        <v>858912</v>
      </c>
      <c r="M428" s="63"/>
      <c r="N428" s="63"/>
      <c r="O428" s="63"/>
      <c r="P428" s="64"/>
      <c r="Q428" s="64"/>
      <c r="R428" s="64"/>
      <c r="S428" s="64"/>
      <c r="AH428" s="38"/>
      <c r="AI428" s="2" t="s">
        <v>336</v>
      </c>
    </row>
    <row r="429" spans="1:35" customFormat="1" ht="15" x14ac:dyDescent="0.25">
      <c r="A429" s="93" t="s">
        <v>337</v>
      </c>
      <c r="B429" s="93"/>
      <c r="C429" s="93"/>
      <c r="D429" s="93"/>
      <c r="E429" s="93"/>
      <c r="F429" s="93"/>
      <c r="G429" s="93"/>
      <c r="H429" s="93"/>
      <c r="I429" s="93"/>
      <c r="J429" s="93"/>
      <c r="K429" s="93"/>
      <c r="L429" s="65">
        <v>39287</v>
      </c>
      <c r="M429" s="63"/>
      <c r="N429" s="63"/>
      <c r="O429" s="63"/>
      <c r="P429" s="64"/>
      <c r="Q429" s="64"/>
      <c r="R429" s="64"/>
      <c r="S429" s="64"/>
      <c r="AH429" s="38"/>
      <c r="AI429" s="2" t="s">
        <v>337</v>
      </c>
    </row>
    <row r="430" spans="1:35" customFormat="1" ht="15" x14ac:dyDescent="0.25">
      <c r="A430" s="93" t="s">
        <v>338</v>
      </c>
      <c r="B430" s="93"/>
      <c r="C430" s="93"/>
      <c r="D430" s="93"/>
      <c r="E430" s="93"/>
      <c r="F430" s="93"/>
      <c r="G430" s="93"/>
      <c r="H430" s="93"/>
      <c r="I430" s="93"/>
      <c r="J430" s="93"/>
      <c r="K430" s="93"/>
      <c r="L430" s="65">
        <v>784889</v>
      </c>
      <c r="M430" s="63"/>
      <c r="N430" s="63"/>
      <c r="O430" s="63"/>
      <c r="P430" s="64"/>
      <c r="Q430" s="64"/>
      <c r="R430" s="64"/>
      <c r="S430" s="64"/>
      <c r="AH430" s="38"/>
      <c r="AI430" s="2" t="s">
        <v>338</v>
      </c>
    </row>
    <row r="431" spans="1:35" customFormat="1" ht="15" x14ac:dyDescent="0.25">
      <c r="A431" s="93" t="s">
        <v>339</v>
      </c>
      <c r="B431" s="93"/>
      <c r="C431" s="93"/>
      <c r="D431" s="93"/>
      <c r="E431" s="93"/>
      <c r="F431" s="93"/>
      <c r="G431" s="93"/>
      <c r="H431" s="93"/>
      <c r="I431" s="93"/>
      <c r="J431" s="93"/>
      <c r="K431" s="93"/>
      <c r="L431" s="65">
        <v>771265</v>
      </c>
      <c r="M431" s="63"/>
      <c r="N431" s="63"/>
      <c r="O431" s="63"/>
      <c r="P431" s="64"/>
      <c r="Q431" s="64"/>
      <c r="R431" s="64"/>
      <c r="S431" s="64"/>
      <c r="AH431" s="38"/>
      <c r="AI431" s="2" t="s">
        <v>339</v>
      </c>
    </row>
    <row r="432" spans="1:35" customFormat="1" ht="15" x14ac:dyDescent="0.25">
      <c r="A432" s="93" t="s">
        <v>340</v>
      </c>
      <c r="B432" s="93"/>
      <c r="C432" s="93"/>
      <c r="D432" s="93"/>
      <c r="E432" s="93"/>
      <c r="F432" s="93"/>
      <c r="G432" s="93"/>
      <c r="H432" s="93"/>
      <c r="I432" s="93"/>
      <c r="J432" s="93"/>
      <c r="K432" s="93"/>
      <c r="L432" s="65">
        <v>382447</v>
      </c>
      <c r="M432" s="63"/>
      <c r="N432" s="63"/>
      <c r="O432" s="63"/>
      <c r="P432" s="64"/>
      <c r="Q432" s="64"/>
      <c r="R432" s="64"/>
      <c r="S432" s="64"/>
      <c r="AH432" s="38"/>
      <c r="AI432" s="2" t="s">
        <v>340</v>
      </c>
    </row>
    <row r="433" spans="1:36" customFormat="1" ht="15" x14ac:dyDescent="0.25">
      <c r="A433" s="93" t="s">
        <v>341</v>
      </c>
      <c r="B433" s="93"/>
      <c r="C433" s="93"/>
      <c r="D433" s="93"/>
      <c r="E433" s="93"/>
      <c r="F433" s="93"/>
      <c r="G433" s="93"/>
      <c r="H433" s="93"/>
      <c r="I433" s="93"/>
      <c r="J433" s="93"/>
      <c r="K433" s="93"/>
      <c r="L433" s="65">
        <v>-12966</v>
      </c>
      <c r="M433" s="63"/>
      <c r="N433" s="63"/>
      <c r="O433" s="63"/>
      <c r="P433" s="64"/>
      <c r="Q433" s="64"/>
      <c r="R433" s="64"/>
      <c r="S433" s="64"/>
      <c r="AH433" s="38"/>
      <c r="AI433" s="2" t="s">
        <v>341</v>
      </c>
    </row>
    <row r="434" spans="1:36" customFormat="1" ht="15" x14ac:dyDescent="0.25">
      <c r="A434" s="92" t="s">
        <v>342</v>
      </c>
      <c r="B434" s="92"/>
      <c r="C434" s="92"/>
      <c r="D434" s="92"/>
      <c r="E434" s="92"/>
      <c r="F434" s="92"/>
      <c r="G434" s="92"/>
      <c r="H434" s="92"/>
      <c r="I434" s="92"/>
      <c r="J434" s="92"/>
      <c r="K434" s="92"/>
      <c r="L434" s="34">
        <v>2813326</v>
      </c>
      <c r="M434" s="33"/>
      <c r="N434" s="33"/>
      <c r="O434" s="33"/>
      <c r="P434" s="64"/>
      <c r="Q434" s="60">
        <v>2177.56</v>
      </c>
      <c r="R434" s="64"/>
      <c r="S434" s="62">
        <v>26.2</v>
      </c>
      <c r="AH434" s="38"/>
      <c r="AJ434" s="38" t="s">
        <v>342</v>
      </c>
    </row>
    <row r="435" spans="1:36" customFormat="1" ht="15" x14ac:dyDescent="0.25">
      <c r="A435" s="92" t="s">
        <v>166</v>
      </c>
      <c r="B435" s="92"/>
      <c r="C435" s="92"/>
      <c r="D435" s="92"/>
      <c r="E435" s="92"/>
      <c r="F435" s="92"/>
      <c r="G435" s="92"/>
      <c r="H435" s="92"/>
      <c r="I435" s="92"/>
      <c r="J435" s="92"/>
      <c r="K435" s="92"/>
      <c r="L435" s="33"/>
      <c r="M435" s="33"/>
      <c r="N435" s="33"/>
      <c r="O435" s="33"/>
      <c r="P435" s="59"/>
      <c r="Q435" s="59"/>
      <c r="R435" s="59"/>
      <c r="S435" s="59"/>
      <c r="AH435" s="38" t="s">
        <v>166</v>
      </c>
      <c r="AJ435" s="38"/>
    </row>
    <row r="436" spans="1:36" customFormat="1" ht="23.25" x14ac:dyDescent="0.25">
      <c r="A436" s="93" t="s">
        <v>343</v>
      </c>
      <c r="B436" s="93"/>
      <c r="C436" s="93"/>
      <c r="D436" s="93"/>
      <c r="E436" s="93"/>
      <c r="F436" s="93"/>
      <c r="G436" s="93"/>
      <c r="H436" s="93"/>
      <c r="I436" s="93"/>
      <c r="J436" s="93"/>
      <c r="K436" s="93"/>
      <c r="L436" s="65">
        <v>12966</v>
      </c>
      <c r="M436" s="63"/>
      <c r="N436" s="63"/>
      <c r="O436" s="63"/>
      <c r="P436" s="64"/>
      <c r="Q436" s="64"/>
      <c r="R436" s="64"/>
      <c r="S436" s="64"/>
      <c r="AH436" s="38"/>
      <c r="AI436" s="2" t="s">
        <v>343</v>
      </c>
      <c r="AJ436" s="38"/>
    </row>
    <row r="437" spans="1:36" customFormat="1" ht="53.25" customHeight="1" x14ac:dyDescent="0.25"/>
    <row r="438" spans="1:36" customFormat="1" ht="15" x14ac:dyDescent="0.25">
      <c r="A438" s="6"/>
      <c r="B438" s="6"/>
      <c r="C438" s="6"/>
      <c r="D438" s="6"/>
      <c r="E438" s="6"/>
      <c r="F438" s="6"/>
      <c r="G438" s="6"/>
      <c r="H438" s="7"/>
      <c r="I438" s="94"/>
      <c r="J438" s="94"/>
      <c r="K438" s="94"/>
      <c r="L438" s="6"/>
      <c r="M438" s="6"/>
      <c r="N438" s="6"/>
      <c r="O438" s="6"/>
      <c r="P438" s="6"/>
      <c r="Q438" s="6"/>
      <c r="R438" s="6"/>
      <c r="S438" s="6"/>
    </row>
    <row r="439" spans="1:36" customFormat="1" ht="15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</row>
  </sheetData>
  <mergeCells count="319">
    <mergeCell ref="A435:K435"/>
    <mergeCell ref="A436:K436"/>
    <mergeCell ref="I438:K438"/>
    <mergeCell ref="A430:K430"/>
    <mergeCell ref="A431:K431"/>
    <mergeCell ref="A432:K432"/>
    <mergeCell ref="A433:K433"/>
    <mergeCell ref="A434:K434"/>
    <mergeCell ref="A425:K425"/>
    <mergeCell ref="A426:K426"/>
    <mergeCell ref="A427:K427"/>
    <mergeCell ref="A428:K428"/>
    <mergeCell ref="A429:K429"/>
    <mergeCell ref="A420:K420"/>
    <mergeCell ref="A421:K421"/>
    <mergeCell ref="A422:K422"/>
    <mergeCell ref="A423:K423"/>
    <mergeCell ref="A424:K424"/>
    <mergeCell ref="A415:K415"/>
    <mergeCell ref="A416:K416"/>
    <mergeCell ref="A417:K417"/>
    <mergeCell ref="A418:K418"/>
    <mergeCell ref="A419:K419"/>
    <mergeCell ref="A410:K410"/>
    <mergeCell ref="A411:K411"/>
    <mergeCell ref="A412:K412"/>
    <mergeCell ref="A413:K413"/>
    <mergeCell ref="A414:K414"/>
    <mergeCell ref="A405:K405"/>
    <mergeCell ref="A406:K406"/>
    <mergeCell ref="A407:K407"/>
    <mergeCell ref="A408:K408"/>
    <mergeCell ref="A409:K409"/>
    <mergeCell ref="A397:S397"/>
    <mergeCell ref="C398:E398"/>
    <mergeCell ref="C399:S399"/>
    <mergeCell ref="C400:S400"/>
    <mergeCell ref="B401:E401"/>
    <mergeCell ref="A389:S389"/>
    <mergeCell ref="C390:E390"/>
    <mergeCell ref="C391:S391"/>
    <mergeCell ref="C392:S392"/>
    <mergeCell ref="B393:E393"/>
    <mergeCell ref="A381:S381"/>
    <mergeCell ref="C382:E382"/>
    <mergeCell ref="C383:S383"/>
    <mergeCell ref="C384:S384"/>
    <mergeCell ref="B385:E385"/>
    <mergeCell ref="A373:S373"/>
    <mergeCell ref="C374:E374"/>
    <mergeCell ref="C375:S375"/>
    <mergeCell ref="C376:S376"/>
    <mergeCell ref="B377:E377"/>
    <mergeCell ref="A365:S365"/>
    <mergeCell ref="C366:E366"/>
    <mergeCell ref="C367:S367"/>
    <mergeCell ref="C368:S368"/>
    <mergeCell ref="B369:E369"/>
    <mergeCell ref="A357:S357"/>
    <mergeCell ref="C358:E358"/>
    <mergeCell ref="C359:S359"/>
    <mergeCell ref="C360:S360"/>
    <mergeCell ref="B361:E361"/>
    <mergeCell ref="A349:S349"/>
    <mergeCell ref="C350:E350"/>
    <mergeCell ref="C351:S351"/>
    <mergeCell ref="C352:S352"/>
    <mergeCell ref="B353:E353"/>
    <mergeCell ref="C341:S341"/>
    <mergeCell ref="C342:S342"/>
    <mergeCell ref="C343:S343"/>
    <mergeCell ref="B344:E344"/>
    <mergeCell ref="A348:S348"/>
    <mergeCell ref="C333:E333"/>
    <mergeCell ref="C334:S334"/>
    <mergeCell ref="C335:S335"/>
    <mergeCell ref="B336:E336"/>
    <mergeCell ref="C340:E340"/>
    <mergeCell ref="C325:E325"/>
    <mergeCell ref="C326:S326"/>
    <mergeCell ref="C327:S327"/>
    <mergeCell ref="B328:E328"/>
    <mergeCell ref="A332:S332"/>
    <mergeCell ref="C317:S317"/>
    <mergeCell ref="C318:S318"/>
    <mergeCell ref="C319:S319"/>
    <mergeCell ref="B320:E320"/>
    <mergeCell ref="A324:S324"/>
    <mergeCell ref="C309:E309"/>
    <mergeCell ref="C310:S310"/>
    <mergeCell ref="C311:S311"/>
    <mergeCell ref="B312:E312"/>
    <mergeCell ref="C316:E316"/>
    <mergeCell ref="C301:E301"/>
    <mergeCell ref="C302:S302"/>
    <mergeCell ref="C303:S303"/>
    <mergeCell ref="B304:E304"/>
    <mergeCell ref="A308:S308"/>
    <mergeCell ref="C293:S293"/>
    <mergeCell ref="C294:S294"/>
    <mergeCell ref="C295:S295"/>
    <mergeCell ref="B296:E296"/>
    <mergeCell ref="A300:S300"/>
    <mergeCell ref="C285:E285"/>
    <mergeCell ref="C286:S286"/>
    <mergeCell ref="C287:S287"/>
    <mergeCell ref="B288:E288"/>
    <mergeCell ref="C292:E292"/>
    <mergeCell ref="C277:E277"/>
    <mergeCell ref="C278:S278"/>
    <mergeCell ref="C279:S279"/>
    <mergeCell ref="B280:E280"/>
    <mergeCell ref="A284:S284"/>
    <mergeCell ref="C269:E269"/>
    <mergeCell ref="C270:S270"/>
    <mergeCell ref="C271:S271"/>
    <mergeCell ref="B272:E272"/>
    <mergeCell ref="A276:S276"/>
    <mergeCell ref="C261:S261"/>
    <mergeCell ref="C262:S262"/>
    <mergeCell ref="C263:S263"/>
    <mergeCell ref="B264:E264"/>
    <mergeCell ref="A268:S268"/>
    <mergeCell ref="C253:E253"/>
    <mergeCell ref="C254:S254"/>
    <mergeCell ref="C255:S255"/>
    <mergeCell ref="B256:E256"/>
    <mergeCell ref="C260:E260"/>
    <mergeCell ref="C245:E245"/>
    <mergeCell ref="C246:S246"/>
    <mergeCell ref="C247:S247"/>
    <mergeCell ref="B248:E248"/>
    <mergeCell ref="A252:S252"/>
    <mergeCell ref="C237:E237"/>
    <mergeCell ref="C238:S238"/>
    <mergeCell ref="C239:S239"/>
    <mergeCell ref="B240:E240"/>
    <mergeCell ref="A244:S244"/>
    <mergeCell ref="C229:E229"/>
    <mergeCell ref="C230:S230"/>
    <mergeCell ref="C231:S231"/>
    <mergeCell ref="B232:E232"/>
    <mergeCell ref="A236:S236"/>
    <mergeCell ref="C221:E221"/>
    <mergeCell ref="C222:S222"/>
    <mergeCell ref="C223:S223"/>
    <mergeCell ref="B224:E224"/>
    <mergeCell ref="A228:S228"/>
    <mergeCell ref="C213:E213"/>
    <mergeCell ref="C214:S214"/>
    <mergeCell ref="C215:S215"/>
    <mergeCell ref="B216:E216"/>
    <mergeCell ref="A220:S220"/>
    <mergeCell ref="C208:S208"/>
    <mergeCell ref="C209:S209"/>
    <mergeCell ref="C210:S210"/>
    <mergeCell ref="B211:E211"/>
    <mergeCell ref="A212:S212"/>
    <mergeCell ref="C203:S203"/>
    <mergeCell ref="C204:S204"/>
    <mergeCell ref="B205:E205"/>
    <mergeCell ref="A206:S206"/>
    <mergeCell ref="C207:E207"/>
    <mergeCell ref="C198:S198"/>
    <mergeCell ref="C199:S199"/>
    <mergeCell ref="B200:E200"/>
    <mergeCell ref="C201:E201"/>
    <mergeCell ref="C202:S202"/>
    <mergeCell ref="A193:S193"/>
    <mergeCell ref="A194:S194"/>
    <mergeCell ref="A195:S195"/>
    <mergeCell ref="C196:E196"/>
    <mergeCell ref="C197:S197"/>
    <mergeCell ref="A188:K188"/>
    <mergeCell ref="A189:K189"/>
    <mergeCell ref="A190:K190"/>
    <mergeCell ref="A191:K191"/>
    <mergeCell ref="A192:K192"/>
    <mergeCell ref="C183:E183"/>
    <mergeCell ref="C184:S184"/>
    <mergeCell ref="C185:S185"/>
    <mergeCell ref="B186:E186"/>
    <mergeCell ref="A187:K187"/>
    <mergeCell ref="C175:S175"/>
    <mergeCell ref="C176:S176"/>
    <mergeCell ref="C177:S177"/>
    <mergeCell ref="C178:S178"/>
    <mergeCell ref="B179:E179"/>
    <mergeCell ref="C170:E170"/>
    <mergeCell ref="C171:S171"/>
    <mergeCell ref="C172:S172"/>
    <mergeCell ref="B173:E173"/>
    <mergeCell ref="C174:E174"/>
    <mergeCell ref="C159:S159"/>
    <mergeCell ref="B160:E160"/>
    <mergeCell ref="C164:E164"/>
    <mergeCell ref="C165:S165"/>
    <mergeCell ref="B166:E166"/>
    <mergeCell ref="C154:S154"/>
    <mergeCell ref="B155:E155"/>
    <mergeCell ref="A156:S156"/>
    <mergeCell ref="C157:E157"/>
    <mergeCell ref="C158:S158"/>
    <mergeCell ref="C146:S146"/>
    <mergeCell ref="C147:S147"/>
    <mergeCell ref="B148:E148"/>
    <mergeCell ref="C152:E152"/>
    <mergeCell ref="C153:S153"/>
    <mergeCell ref="C141:S141"/>
    <mergeCell ref="B142:E142"/>
    <mergeCell ref="C143:E143"/>
    <mergeCell ref="C144:S144"/>
    <mergeCell ref="C145:S145"/>
    <mergeCell ref="C133:E133"/>
    <mergeCell ref="C134:S134"/>
    <mergeCell ref="B135:E135"/>
    <mergeCell ref="C139:E139"/>
    <mergeCell ref="C140:S140"/>
    <mergeCell ref="A125:S125"/>
    <mergeCell ref="C126:E126"/>
    <mergeCell ref="C127:S127"/>
    <mergeCell ref="C128:S128"/>
    <mergeCell ref="B129:E129"/>
    <mergeCell ref="B117:E117"/>
    <mergeCell ref="C121:E121"/>
    <mergeCell ref="C122:S122"/>
    <mergeCell ref="C123:S123"/>
    <mergeCell ref="B124:E124"/>
    <mergeCell ref="C112:S112"/>
    <mergeCell ref="B113:E113"/>
    <mergeCell ref="C114:E114"/>
    <mergeCell ref="C115:S115"/>
    <mergeCell ref="C116:S116"/>
    <mergeCell ref="C104:E104"/>
    <mergeCell ref="C105:S105"/>
    <mergeCell ref="B106:E106"/>
    <mergeCell ref="C110:E110"/>
    <mergeCell ref="C111:S111"/>
    <mergeCell ref="A96:S96"/>
    <mergeCell ref="C97:E97"/>
    <mergeCell ref="C98:S98"/>
    <mergeCell ref="C99:S99"/>
    <mergeCell ref="B100:E100"/>
    <mergeCell ref="B88:E88"/>
    <mergeCell ref="C92:E92"/>
    <mergeCell ref="C93:S93"/>
    <mergeCell ref="C94:S94"/>
    <mergeCell ref="B95:E95"/>
    <mergeCell ref="C83:E83"/>
    <mergeCell ref="C84:S84"/>
    <mergeCell ref="C85:S85"/>
    <mergeCell ref="C86:S86"/>
    <mergeCell ref="C87:S87"/>
    <mergeCell ref="B75:E75"/>
    <mergeCell ref="C79:E79"/>
    <mergeCell ref="C80:S80"/>
    <mergeCell ref="C81:S81"/>
    <mergeCell ref="B82:E82"/>
    <mergeCell ref="C67:S67"/>
    <mergeCell ref="C68:S68"/>
    <mergeCell ref="B69:E69"/>
    <mergeCell ref="C73:E73"/>
    <mergeCell ref="C74:S74"/>
    <mergeCell ref="C62:S62"/>
    <mergeCell ref="C63:S63"/>
    <mergeCell ref="B64:E64"/>
    <mergeCell ref="A65:S65"/>
    <mergeCell ref="C66:E66"/>
    <mergeCell ref="C54:E54"/>
    <mergeCell ref="C55:S55"/>
    <mergeCell ref="C56:S56"/>
    <mergeCell ref="B57:E57"/>
    <mergeCell ref="C61:E61"/>
    <mergeCell ref="C46:S46"/>
    <mergeCell ref="B47:E47"/>
    <mergeCell ref="C51:E51"/>
    <mergeCell ref="C52:S52"/>
    <mergeCell ref="B53:E53"/>
    <mergeCell ref="B41:E41"/>
    <mergeCell ref="C42:E42"/>
    <mergeCell ref="C43:S43"/>
    <mergeCell ref="C44:S44"/>
    <mergeCell ref="C45:S45"/>
    <mergeCell ref="C33:S33"/>
    <mergeCell ref="B34:E34"/>
    <mergeCell ref="C38:E38"/>
    <mergeCell ref="C39:S39"/>
    <mergeCell ref="C40:S40"/>
    <mergeCell ref="C25:E25"/>
    <mergeCell ref="C26:S26"/>
    <mergeCell ref="C27:S27"/>
    <mergeCell ref="B28:E28"/>
    <mergeCell ref="C32:E32"/>
    <mergeCell ref="A24:S24"/>
    <mergeCell ref="A8:S8"/>
    <mergeCell ref="C9:G9"/>
    <mergeCell ref="F16:S16"/>
    <mergeCell ref="A19:A21"/>
    <mergeCell ref="B19:B21"/>
    <mergeCell ref="C19:E21"/>
    <mergeCell ref="F19:F21"/>
    <mergeCell ref="G19:G21"/>
    <mergeCell ref="H19:K19"/>
    <mergeCell ref="L19:O19"/>
    <mergeCell ref="P19:P21"/>
    <mergeCell ref="Q19:Q21"/>
    <mergeCell ref="R19:R21"/>
    <mergeCell ref="S19:S21"/>
    <mergeCell ref="H20:H21"/>
    <mergeCell ref="I20:K20"/>
    <mergeCell ref="A2:S2"/>
    <mergeCell ref="A3:S3"/>
    <mergeCell ref="A5:S5"/>
    <mergeCell ref="A6:S6"/>
    <mergeCell ref="A7:S7"/>
    <mergeCell ref="L20:L21"/>
    <mergeCell ref="M20:O20"/>
    <mergeCell ref="C22:E22"/>
    <mergeCell ref="A23:S23"/>
  </mergeCells>
  <printOptions horizontalCentered="1"/>
  <pageMargins left="0.19685039370078741" right="0.19685039370078741" top="0.47244094488188976" bottom="0.3543307086614173" header="0.31496062992125984" footer="0.19685039370078741"/>
  <pageSetup paperSize="9" scale="72" fitToHeight="0" orientation="landscape" r:id="rId1"/>
  <headerFooter>
    <oddHeader>&amp;RГРАНД-Смета, версия 2023.3</oddHeader>
    <oddFooter>&amp;L24-НПЗ-335&amp;RСтраница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24-НПЗ-335 Теплоизоляция. Леса </vt:lpstr>
      <vt:lpstr>'24-НПЗ-335 Теплоизоляция. Леса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Кирей Наталья Валерьевна (ONOS-WSDO06 - nvkirey)</dc:creator>
  <cp:lastModifiedBy>Кирей Наталья Валерьевна (ONOS-WSDO06 - nvkirey)</cp:lastModifiedBy>
  <cp:lastPrinted>2024-12-10T07:15:27Z</cp:lastPrinted>
  <dcterms:created xsi:type="dcterms:W3CDTF">2020-09-30T08:50:27Z</dcterms:created>
  <dcterms:modified xsi:type="dcterms:W3CDTF">2024-12-10T09:15:42Z</dcterms:modified>
</cp:coreProperties>
</file>